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4"/>
  <workbookPr codeName="ThisWorkbook"/>
  <mc:AlternateContent xmlns:mc="http://schemas.openxmlformats.org/markup-compatibility/2006">
    <mc:Choice Requires="x15">
      <x15ac:absPath xmlns:x15ac="http://schemas.microsoft.com/office/spreadsheetml/2010/11/ac" url="https://ansv.sharepoint.com/sites/OficinaAsesoradePlaneacin/Documentos compartidos/SISTEMA DE GESTION OAP/2024/110-30 PLANES/110-30-05 PLANES DE ACCIÓN INSTITUCIONAL/Seguimientos PAI 2024/Reporte PAI Segundo Trimestre/"/>
    </mc:Choice>
  </mc:AlternateContent>
  <xr:revisionPtr revIDLastSave="971" documentId="11_EA33536598359EADEF2180F109AE389E6F5180E1" xr6:coauthVersionLast="47" xr6:coauthVersionMax="47" xr10:uidLastSave="{2B2D1277-096B-4C7F-9D97-B30157294E1F}"/>
  <bookViews>
    <workbookView xWindow="-120" yWindow="-120" windowWidth="20730" windowHeight="11040" xr2:uid="{00000000-000D-0000-FFFF-FFFF00000000}"/>
  </bookViews>
  <sheets>
    <sheet name="Formato Vertical" sheetId="2" r:id="rId1"/>
    <sheet name="Hoja1" sheetId="3" r:id="rId2"/>
  </sheets>
  <externalReferences>
    <externalReference r:id="rId3"/>
    <externalReference r:id="rId4"/>
    <externalReference r:id="rId5"/>
  </externalReferences>
  <definedNames>
    <definedName name="_xlnm._FilterDatabase" localSheetId="0" hidden="1">'Formato Vertical'!$A$5:$AP$89</definedName>
    <definedName name="_xlnm.Print_Area" localSheetId="0">'Formato Vertical'!$B$1:$O$104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4"/>
    </ext>
  </extLst>
</workbook>
</file>

<file path=xl/calcChain.xml><?xml version="1.0" encoding="utf-8"?>
<calcChain xmlns="http://schemas.openxmlformats.org/spreadsheetml/2006/main">
  <c r="A14" i="3" l="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3" i="3"/>
  <c r="A5" i="3" s="1"/>
  <c r="A7" i="3" s="1"/>
  <c r="A9" i="3" s="1"/>
  <c r="A11" i="3" s="1"/>
</calcChain>
</file>

<file path=xl/sharedStrings.xml><?xml version="1.0" encoding="utf-8"?>
<sst xmlns="http://schemas.openxmlformats.org/spreadsheetml/2006/main" count="874" uniqueCount="332">
  <si>
    <t xml:space="preserve">PLANEACIÓN  Y DIRECCIONAMIENTO  ESTRATÉGICO </t>
  </si>
  <si>
    <t>FORMATO INTERNO DE TRAZABILIDAD - SEGUIMIENTO A PLANES INSTITUCIONALES</t>
  </si>
  <si>
    <t>Código:  ANSV-PDE-FO-38</t>
  </si>
  <si>
    <t>Versión: 0</t>
  </si>
  <si>
    <t>Fecha: 2023-09-13</t>
  </si>
  <si>
    <t>NOMBRE DEL PLAN</t>
  </si>
  <si>
    <t># DE ACTIVIDAD O CÓDIGO DE ACTIVIDAD 
(según corresponda)</t>
  </si>
  <si>
    <t>ACTIVIDAD PAI</t>
  </si>
  <si>
    <t>DEPENDENCIA O PROCESO RESPONSABLE DEL REPORTE</t>
  </si>
  <si>
    <t xml:space="preserve">DESCRIPCIÓN DEL AVANCE O ANÁLISIS (REPORTADO POR EL PROCESO)
</t>
  </si>
  <si>
    <t>PROFESIONAL OAP QUE REVISA</t>
  </si>
  <si>
    <t>FECHA DE REVISIÓN (OAP)</t>
  </si>
  <si>
    <t xml:space="preserve">Aprueba 
(sin observación)
marque con una x </t>
  </si>
  <si>
    <t>Devuelve
(con observación)
(marque con una x)</t>
  </si>
  <si>
    <t>OBSERVACIÓN  OAP
(informe preliminar)</t>
  </si>
  <si>
    <t>FECHA DE RESPUESTA (PROCESO A INFORME PRELIMINAR)</t>
  </si>
  <si>
    <t>RESPUESTA DEL PROCESO A OBSERVACIONES OAP
(INFORME PRELIMINAR)</t>
  </si>
  <si>
    <t>FECHA DE REVISIÓN PROFESIONAL OAP
(RESPUESTA PROCESO A INFORME RELIMINAR)</t>
  </si>
  <si>
    <t>CONCLUSIÓN FINAL OAP
(Informe final)</t>
  </si>
  <si>
    <t>Plan de Acción Institucional</t>
  </si>
  <si>
    <t>Formular el plan de trabajo para la realización de las investigaciones, diagnósticos, análisis o estudios relacionadas con comportamientos seguros en la vía</t>
  </si>
  <si>
    <t>Dirección de Comportamiento</t>
  </si>
  <si>
    <t>Para la vigencia de 2024 y en el marco del Proyecto de Inversión con Ficha BPIN 202300000000223 – “Mejoramiento de las habilidades, destrezas, conocimientos y percepciones en seguridad vial de los diferentes actores en la vía en el marco de la corresponsabilidad y la cultura del autocuidado Nacional”, se tiene contemplado el desarrollo de las siguientes dos (2) investigaciones, así:
• Investigación sobre las causas que originan las conductas riesgosas en conductores de vehículos motorizados (carga y pasajeros, livianos de 4 ruedas, motos y eléctricos) en 2024
• Analizar la tipificación de delitos contra la seguridad vial y su potencial de viabilidad para derivar en una modificación normativa en 2024.
En el desarrollo de la planeación de la ejecución de estas investigaciones y en cumplimiento de la metodología MGA, la construcción del Plan de trabajo depende del cumplimiento de dos (2) hitos para cada una: (i) La construcción del cronograma para la entrega de cada una de estas investigaciones y (ii) La definición del alcance de cada documento en el FORMATO FICHA TÉCNICA PROPUESTA DE INVESTIGACIÓN (COMPORTAMIENTO HUMANO ANSV-GMC-FO-0; productos que se encuentran entregados en el segundo trimestre de 2024</t>
  </si>
  <si>
    <t>Andrei López</t>
  </si>
  <si>
    <t>X</t>
  </si>
  <si>
    <t>Lo reportado y sus soportes es coherente con la meta y la unidad de medida establecidas,  las evidencias presentadas reflejan el cumplimiento de la actividad.</t>
  </si>
  <si>
    <t>N/A</t>
  </si>
  <si>
    <t>Implementar el plan de trabajo para la realización de las investigaciones, diagnósticos, análisis o estudios relacionadas con comportamientos seguros en la vía</t>
  </si>
  <si>
    <t>No aplica para el período</t>
  </si>
  <si>
    <t>El area reportó en su avance que esta actividad no aplica para el período</t>
  </si>
  <si>
    <t>Implementar la Estrategia Pedagógica Territorial para mejorar habilidades, conocimientos, destrezas y/o percepciones de los actores de la vía</t>
  </si>
  <si>
    <t>Implementación de la Estrategia Pedagógica Territorial: Para el segundo trimestre de 2024, se han beneficiado un total de 2.566 asistentes en comportamientos viales seguros a través de los siguientes frentes de trabajo:
a. Formación de personas en acciones internalizadas: Comprende el desarrollo de acciones, por parte de expertos de la ANSV, para realizar talleres, sensibilizaciones, orientaciones, capacitaciones a la sociedad civil en general en temas asociados a la seguridad vial, desde el marco de la corresponsabilidad y el autocuidado.
2.566 asistentes: 581 en abril, 779 en mayo y 1.206 en junio</t>
  </si>
  <si>
    <t>Lo reportado y sus soportes es coherente con la meta y la unidad de medida establecidas,  las evidencias presentadas reflejan el avance registrado en el periodo.</t>
  </si>
  <si>
    <t>Capacitar talento humano que promueva la seguridad vial en los territorios</t>
  </si>
  <si>
    <t>Actualmente el proceso externalizado para capacitar formadores y educadores para la promoción de la seguridad vial se encuentra en proceso de estructuración.</t>
  </si>
  <si>
    <t>El area reportó en su avance que esta actividad no se inició en el periodo.</t>
  </si>
  <si>
    <t>Implementar el programa de asistencia técnica para la formulación, implementación y/o seguimiento del Plan de Movilidad Escolar</t>
  </si>
  <si>
    <t>Asistencias técnicas a instituciones educativas para la formulación, implementación y/o seguimiento del Plan de Movilidad Escolar: Es una oferta de orientación y asesoría a instituciones educativas para formular e implementar el Plan de Movilidad Escolar - PME. Éste, es un instrumento de planeación y de organización de la gestión, práctica y reflexiones alrededor de la movilidad escolar segura que incluye orientaciones y acciones para generar, de manera participativa, un escenario privilegiado para salvar vidas y fomentar una cultura vial segura y sostenible en las instituciones educativas. Para el segundo trimestre de 2024, se han ejecutado un total de 2.757 asistencias técnicas a instituciones educativas , así:
a.  24 asistencias técnicas para el mes de abril
b. 1.581 asistencias técnicas para el mes de mayo
c. 1.152 asistencias técnicas para el mes de junio</t>
  </si>
  <si>
    <t>Si bien el area reporta avance en el periodo y describe cuales fueron los logros obtenidos para avanzar en el cumplimiento de la meta establecida, no se cargaron evidencias o soportes que den cuenta de lo registrado. No se fue posible comprobar que lo reportado se cumplió.</t>
  </si>
  <si>
    <r>
      <t xml:space="preserve">Ruego nos excusen. Al parecer la información no se había cargado por elpeso en el proceso de transferencia, sin embargo, ya han quedado cargadas las evidencias en la carpeta dispuesta para tal fin disponible en:
</t>
    </r>
    <r>
      <rPr>
        <u/>
        <sz val="8"/>
        <color rgb="FF0070C0"/>
        <rFont val="Calibri"/>
        <family val="2"/>
        <scheme val="minor"/>
      </rPr>
      <t>https://ansv.sharepoint.com/:f:/s/OficinaAsesoradePlaneacin/ElveN6FZizBNtDIrzPaTOlYBZ0iGcTQUfqysr3NRJjzehA?e=phmP2k</t>
    </r>
  </si>
  <si>
    <t>Implementar el programa de asistencia técnica a organizaciones e instituciones para la formulación, implementación y/o seguimiento de Planes Estratégicos de Seguridad Vial</t>
  </si>
  <si>
    <t>Asistencias técnicas a organizaciones e instituciones para la formulación, implementación y/o seguimiento de Planes Estratégicos de Seguridad Vial
Consiste en la orientación y asesoría a empresas, entidades y organizaciones para la formulación del Plan Estratégico de Seguridad Vial. Éste es una herramienta de gestión que contiene las acciones, mecanismos, estrategias y medidas de planificación, implementación, seguimiento y mejora que deben aportar las diferentes entidades, organizaciones o empresas del sector público o privado de conformidad con el Art. 110 del Decreto Ley 2106 de 2019, encaminadas a generar hábitos, comportamientos y conductas seguras en las vías para prevenir riesgos, reducir la accidentalidad vial y disminuir sus efectos nocivos. Art. 1° del Decreto 1252 de 2021. Para el segundo trimestre de 2024, se han ejecutado un total de 906 asistencias técnicas a empresas, organizaciones y entidades , así:
a. 79 asistencias técnicas para el mes de abril
b. 509 asistencias técnicas para el mes de mayo
c. 318 asistencias técnicas para el mes de junio</t>
  </si>
  <si>
    <t xml:space="preserve">Lo reportado y sus soportes es coherente con la meta y la unidad de medida establecidas,  las evidencias presentadas reflejan el avance registrado en el periodo. Para aprobar el reporte del próximo periodo se recomienda que se aclare porque se están validando y contabilizando para cumplir la meta las asesorias técnicas a personas naturales, cuando la meta establece que las asistencias técnicas son para  "Empresas, organizaciones e instituciones". </t>
  </si>
  <si>
    <r>
      <t>En general, las asistencias técnicas a empresas, organizaciones y entidades se brindan a las personas que, en representación de éstas, reciben el connocimiento para formular, implementar y/o hacer seguimiento a los Planes Estratégicos de Seguridad Vial - PESV, por lo que, al final, el conteo se realiza sobre el número de estas empresas, independiente del número de personas que participen de ellas.
Es así, como el alcance del indicador establece que la medición está en función de: la "</t>
    </r>
    <r>
      <rPr>
        <i/>
        <sz val="8"/>
        <color rgb="FF000000"/>
        <rFont val="Calibri"/>
        <family val="2"/>
        <scheme val="minor"/>
      </rPr>
      <t>sumatoria del Número de asistencias técnicas a  empresas, organizaciones e instituciones para la formulación, implementación y/o seguimiento a los Planes Estratégicos de Seguridad Vial (Una asistencia técnica se cuenta tantas veces como participe una entidad en las diferentes sesiones)</t>
    </r>
    <r>
      <rPr>
        <sz val="8"/>
        <color rgb="FF000000"/>
        <rFont val="Calibri"/>
        <family val="2"/>
        <scheme val="minor"/>
      </rPr>
      <t>"
Es así que, si bien se logró el siguiente número de asistencias técnicas a empresas, el número de asistentes (personas) es mayor como se observa en el siguiente resumen:
a. 79 asistencias técnicas para el mes de abril (112 asistentes (personas))
b. 509 asistencias técnicas para el mes de mayo (768 asistentes (personas))
c. 318 asistencias técnicas para el mes de junio (447 asistentes (personas))
El detalle de esto está en losanexos llamados: 
01. Resumen_PESV_Abril_2024
02. Resumen_PESV_Mayo_2024
03. Resumen_PESV_Junio_2024
En formato Excel en los que se encuentra, en la parte superior izquierda, el conteo de empresas y el conteo de personas. Estos cuadros resumen también se encuentran en el archivo: 01. Resumen Reporte Actividad 3.2</t>
    </r>
  </si>
  <si>
    <t>Desarrollar procesos de educación informal dirigidos a los diferentes actores que participan en el contexto de la movilidad</t>
  </si>
  <si>
    <t>a.	Formación de personas en acciones internalizadas: Comprende el desarrollo de acciones, por parte de expertos de la ANSV, para realizar talleres, sensibilizaciones, orientaciones, capacitaciones a la sociedad civil en general en temas asociados a la seguridad vial, desde el marco de la corresponsabilidad y el autocuidado.
4.418 asistentes: 1.723 en abril, 1.811 en mayo y 884 en junio
b.	Motodestrezas: Es un programa que busca instruir de manera particular a quienes hacen uso estos vehículos como herramienta de trabajo en temas de normatividad, percepción del riesgo, elementos de protección, técnicas de conducción y fortaleza de habilidades.
20.575 motociclistas beneficiados: 7.266 aprobados en mayo y 13.309 en junio
Al final se alcanzan 28.066 asistentes acumulados entre enero y junio de 2024</t>
  </si>
  <si>
    <t>El area reporta avance cualitativo y cuantitativo para este periodo, pero al revisar los soportes cargados en el repositorio que dan evidencia de lo reportado no se puede corroborar que se hayan beneficiado 28.066 asistentes. Por favor aclarar las cifras en el avance cualitativo para que puedan cruzarse de manera coherente con las bases de datos presentadas como soporte.</t>
  </si>
  <si>
    <r>
      <t xml:space="preserve">La cifra registrada que asciende a 28.066 asistentes, es la cifra acumulada de esta actividad en el período comprendido entre enero a junio de 2024, esto teniendo en cuenta que para el primer trimestre ya se había reportado 3.073 beneficiados.
Para lo correspndiente al segundo trimestre de 2024 (abril a junio), la cifra de beneficiados ascendió a 24.993 que, sumados a los 3.073, registran el valor registrado acumulado de 28.066 asistentes. Siendo el alcance del presente reporte (abril a junio) y que el soporte de los 3.073 del primer trimestre ya se ha reportado en el informe de dicho período; el presente infrome pretende dar cuenta de los 24.993 beneficiados entre abril y junio de 2024 así: 
Acciones Internalizadas 4.418 asistentes, así:
1.723 en abril: </t>
    </r>
    <r>
      <rPr>
        <u/>
        <sz val="8"/>
        <color rgb="FF0070C0"/>
        <rFont val="Calibri"/>
        <family val="2"/>
        <scheme val="minor"/>
      </rPr>
      <t xml:space="preserve">https://ansv.sharepoint.com/:f:/s/OficinaAsesoradePlaneacin/EganEijbnj5EiMqausgfxNoBWfjXZolCapJ7eWn8d5gerg?e=XopQMs
</t>
    </r>
    <r>
      <rPr>
        <sz val="8"/>
        <color rgb="FF000000"/>
        <rFont val="Calibri"/>
        <family val="2"/>
        <scheme val="minor"/>
      </rPr>
      <t xml:space="preserve">
1.811 en mayo:
</t>
    </r>
    <r>
      <rPr>
        <u/>
        <sz val="8"/>
        <color rgb="FF0070C0"/>
        <rFont val="Calibri"/>
        <family val="2"/>
        <scheme val="minor"/>
      </rPr>
      <t>https://ansv.sharepoint.com/:f:/s/OficinaAsesoradePlaneacin/EvRcIeYlFFxMnqjcwelssXEBqaUCuBzNwFpp8yYr2NmhJw?e=VrrOeL</t>
    </r>
    <r>
      <rPr>
        <sz val="8"/>
        <color rgb="FF000000"/>
        <rFont val="Calibri"/>
        <family val="2"/>
        <scheme val="minor"/>
      </rPr>
      <t xml:space="preserve">
884 en junio:
</t>
    </r>
    <r>
      <rPr>
        <u/>
        <sz val="8"/>
        <color rgb="FF0070C0"/>
        <rFont val="Calibri"/>
        <family val="2"/>
        <scheme val="minor"/>
      </rPr>
      <t xml:space="preserve">https://ansv.sharepoint.com/:f:/s/OficinaAsesoradePlaneacin/Em9GVORkb4dCutR2CaABVnUBydzdd7dGCrRZFif17kBLhA?e=0DfISs
</t>
    </r>
    <r>
      <rPr>
        <sz val="8"/>
        <color rgb="FF000000"/>
        <rFont val="Calibri"/>
        <family val="2"/>
        <scheme val="minor"/>
      </rPr>
      <t xml:space="preserve">
Motodestrezas 20.575 motociclistas beneficiados: Están descritos en el literal b. del documento: 01. Resumen Reporte Actividad 4.1 disponible en: </t>
    </r>
    <r>
      <rPr>
        <u/>
        <sz val="8"/>
        <color rgb="FF0070C0"/>
        <rFont val="Calibri"/>
        <family val="2"/>
        <scheme val="minor"/>
      </rPr>
      <t>https://ansv.sharepoint.com/:b:/s/OficinaAsesoradePlaneacin/EYqBpJZCFhFEszPclWnpKxoB_Dg_t07VCvOQe5J__yhjKw?e=hjJt5A</t>
    </r>
    <r>
      <rPr>
        <sz val="8"/>
        <color rgb="FF000000"/>
        <rFont val="Calibri"/>
        <family val="2"/>
        <scheme val="minor"/>
      </rPr>
      <t xml:space="preserve">
Se registra una tabla en la que, en la fecha, se encuentra el soporte de cada aprobación de beneficiarios que soporta las siguientes cifras:
7.266 aprobados en mayo
13.309 en junio</t>
    </r>
  </si>
  <si>
    <t>Evaluar la operación y funcionamiento de los Centros de Enseñanza Automovilística - CEA</t>
  </si>
  <si>
    <t>Actualmente está en estructiración el proceso con objeto: Realizar un proceso de acompañamiento para la verificación y evaluación de las actividades técnicas, pedagógicas, operativas y tecnológicas acorde a la normativa vigente, así como de validación de la consecución y cumplimiento de los procesos y procedimientos aprobados para el registro, habilitación y clasificación de los Centros de Enseñanza Automovilística (CEA). Una vez contratado el proceso, se reportará avance en el Número de CEA evaluados</t>
  </si>
  <si>
    <t>El area reportó que esta actividad no tuvo avance en el período evaluado.</t>
  </si>
  <si>
    <t>Asistir técnicamente instituciones educativas para la formulación, implementación y/o segumiento del Plan de Movilidad Escolar</t>
  </si>
  <si>
    <t>1.	Asistencias técnicas a instituciones educativas para la formulación, implementación y/o seguimiento del Plan de Movilidad Escolar: Es una oferta de orientación y asesoría a instituciones educativas para formular e implementar el Plan de Movilidad Escolar - PME. Éste, es un instrumento de planeación y de organización de la gestión, práctica y reflexiones alrededor de la movilidad escolar segura que incluye orientaciones y acciones para generar, de manera participativa, un escenario privilegiado para salvar vidas y fomentar una cultura vial segura y sostenible en las instituciones educativas. Para el segundo trimestre de 2024, se han asistido técnicamente 747 instituciones educativas , así:
a. 16 Instituciones educativas asistidas técnicamente para el mes de abril
b.	720 Instituciones educativas asistidas técnicamente para el mes de mayo
c.	11 Instituciones educativas asistidas técnicamente para el mes de junio
Finalmente, 747 instituciones educativas fueron asistidas técnicamente en el trimestre para la formulación, implementación y/o seguimiento del Plan de Movilidad Escolar en el trimestre (765 instituciones educativas asistidas técnicamente acumuladas entre enero junio)</t>
  </si>
  <si>
    <t>El area reporta avance cualitativo y cuantitativo para este periodo, pero al revisar los soportes cargados en el repositorio que dan evidencia de lo reportado no se puede corroborar que se hayan asistido técnicamente a 747 instituciones educativas. Por favor aclarar las cifras en el avance cualitativo para que puedan cruzarse de manera coherente con las bases de datos presentadas como soporte.</t>
  </si>
  <si>
    <r>
      <rPr>
        <sz val="8"/>
        <color rgb="FF000000"/>
        <rFont val="Calibri"/>
        <scheme val="minor"/>
      </rPr>
      <t xml:space="preserve">Se asegura la asistencia técnica a 747 instituciones educativas en hoja resumen "01. Resumen Reporte Actividad 5.1" así:
a. 16 Instituciones educativas asistidas técnicamente para el mes de abril:
</t>
    </r>
    <r>
      <rPr>
        <u/>
        <sz val="8"/>
        <color rgb="FF0070C0"/>
        <rFont val="Calibri"/>
        <scheme val="minor"/>
      </rPr>
      <t xml:space="preserve">https://ansv.sharepoint.com/:u:/s/OficinaAsesoradePlaneacin/EfpUGdrzIzhIvTEGcodmfsABJloQmuMnSYCFDZQ60gMbXA?e=kVnxsy
</t>
    </r>
    <r>
      <rPr>
        <sz val="8"/>
        <color rgb="FF000000"/>
        <rFont val="Calibri"/>
        <scheme val="minor"/>
      </rPr>
      <t xml:space="preserve">
b. 720 Instituciones educativas asistidas técnicamente para el mes de mayo
</t>
    </r>
    <r>
      <rPr>
        <u/>
        <sz val="8"/>
        <color rgb="FF0070C0"/>
        <rFont val="Calibri"/>
        <scheme val="minor"/>
      </rPr>
      <t xml:space="preserve">https://ansv.sharepoint.com/:u:/s/OficinaAsesoradePlaneacin/EUTMUy-jCKZCj5higmOnCW0BcVkAEX07LVcL-qnh7nnxkQ?e=1Q0CHj
</t>
    </r>
    <r>
      <rPr>
        <sz val="8"/>
        <color rgb="FF000000"/>
        <rFont val="Calibri"/>
        <scheme val="minor"/>
      </rPr>
      <t xml:space="preserve">
c. 11 Instituciones educativas asistidas técnicamente para el mes de junio
</t>
    </r>
    <r>
      <rPr>
        <u/>
        <sz val="8"/>
        <color rgb="FF0070C0"/>
        <rFont val="Calibri"/>
        <scheme val="minor"/>
      </rPr>
      <t>https://ansv.sharepoint.com/:u:/s/OficinaAsesoradePlaneacin/EZBF1lNXI1RNtL9zsYBbw8sBj1xVcSSgGczyskWCPeZ-cg?e=zDskJi</t>
    </r>
  </si>
  <si>
    <t>Acompañar a las empresas y evaluadores para la construcción, implementación y evaluación efectiva de los planes estratégicos de seguridad vial.</t>
  </si>
  <si>
    <t>Actualmente se viene gestando la contratación del proceso con objeto: CAPACITAR PARA EL DISEÑO, IMPLEMENTACIÓN Y VERIFICACIÓN DE LOS PLANES ESTRATÉGICOS DE SEGURIDAD VIAL PESV EN ARTICULACIÓN CON EL SISTEMA DE GESTIÓN EN SEGURIDAD Y SALUD EN EL TRABAJO – SGSST A TRAVÉS DE UN DIPLOMADO Y ASISTENCIAS TÉCNICAS DE SEGUIMIENTO A LA IMPLEMENTACIÓN DEL PESV”. Con corte al 30 de junio, se encuentra en evaluación de proponentes.</t>
  </si>
  <si>
    <t xml:space="preserve">El area reportó que esta actividad no tuvo avance asociado a la meta en el período evaluado </t>
  </si>
  <si>
    <t xml:space="preserve">Realizar campañas para la sensibilización a usuarios de los sistemas de transporte, en relación con la seguridad al desplazarse	</t>
  </si>
  <si>
    <t>El pasado 30 de mayo se suscribió proceso para el desarrollo de Acciones en vía como primera campaña, con objeto: Desarrollar actividades pedagógicas para mitigar conductas de riesgo que están asociadas a los siniestros viales en los municipios definidos por la ANSV; actualmente se encuentra en la presentación de Plan de trabajo. El inicio de operaciones en campo estaría programado para la primera semana de agosto.</t>
  </si>
  <si>
    <t>Formular la ficha técnica de investigación, estudio y/o diagnóstico relacionado con comportamientos seguros en la vía</t>
  </si>
  <si>
    <t>Actualmente, se vienen desarrollando las siguientes dos (2) investigaciones, así:
•	Investigación sobre las causas que originan las conductas riesgosas en conductores de vehículos motorizados (carga y pasajeros, livianos de 4 ruedas, motos y eléctricos) en 2024
•	Analizar la tipificación de delitos contra la seguridad vial y su potencial de viabilidad para derivar en una modificación normativa en 2024
En el desarrollo de éstas, se elaboraron las dos (2) fichas técnicas de investigación</t>
  </si>
  <si>
    <t>Si bien el area reporta avance asociado al producto "Ficha Técnica de investigación", el entregable aprobado y asociado al proyecto de inversión para esta actividad y para las metas y objetivos institucionales relacionados es la "Investigación" como producto final, por lo que una ficha técnica no se puede considerar como el producto final esperado , por lo anterior es necesario que desde el área se aclare esta situación para que desde la OAP se puede avalar el avance presentado.</t>
  </si>
  <si>
    <t>Teniendo en cuenta que los recursos apalancan la materialización de la actividad formulada: "Formular la ficha técnica de investigación, estudio y/o diagnóstico relacionado con comportamientos seguros en la vía", desde la Dirección de Comportamiento nos permitimos ratificar y poner a consideración de la OAP que el soporte entregado da cuenta de la actividad formulada.</t>
  </si>
  <si>
    <t>Diseñar e implementar acciones de divulgación de los planes, programas y proyectos a nivel interno y externo de la ANSV. (Diseño de kit de medios con piezas gráficas, comunicados de prensa, o fotografías, o piezas audiovisuales, entre otros)</t>
  </si>
  <si>
    <t>Oficina Asesora de Comunicaciones</t>
  </si>
  <si>
    <t>La Oficina Asesora de Comunicaciones durante el segundo trimestre de la vigencia 2024 en cumplimiento de sus objetivos e indicadores realizó 11 kit de medios con las tematicas de intervención a municipios Mocoa, Santa Marta, Caragena, estrategia de vacaciones, entre otros. Estos fueron divulgados a traves de grupos territoriales y medios propios como la página web de la entidad.Esto se suma a los 4 que se reportaron durante el primer trimestre.</t>
  </si>
  <si>
    <t>Desde el avance del primer periodo la OAP manifestó la necesidad de ajustar los soportes o evidencias reportadas, ya que no se estaban presentando dentro de la unidad de medida establecida que es "Informe de Kit de medios", si bien se están presentando evidencias asociadas a la ejecución de cada uno de los Kit de medios realizados en el periodo es necesario que estas metas cumplan a cabalidad con la unidad de medida aprobada en el PAI. Por lo anterior desde la OAP no se avala el reporte para este periodo hasta tanto no se presenten los informes. Adicionalmente no se está presentando avance (columna AZ)  en el periodo para el cumplimiento de la meta del objetivo institucional (columna V).</t>
  </si>
  <si>
    <t>De acuerdo con la observación presentada por la OAP se cargó en la carpeta el respectivo informe solicitado, donde se relacionan los kit de medios resportados. Adicionalmente, se diligencio la columna AZ según el porcentaje de avances de las actividade hasta el momento.
El informe se encuentra cargado en la carpeta dispuesta por la OAP.</t>
  </si>
  <si>
    <t>Diseñar, generar contenidos e implementar estrategias de comunicación a través de los canales de la ANSV</t>
  </si>
  <si>
    <t>Durante el segundo trimestre del 2024 la OAC realizó la estrategia de comunicaciones correspondiente a la "Estrategia ROT 2024" y "Estrategia cifras finales de siniestralidad 2023" con el fin de realizar la difusión de estos temas a nivel nacional.Esto se suma a 1 que se reportó durante el primer trimestre.</t>
  </si>
  <si>
    <t>Desde el reporte del primer trimestre la OAP manifestó la necesidad de ajustar los soportes o evidencias reportadas, ya que no se estaban presentando dentro de la unidad de medida establecida que es "Informes de estrategias de comunicación", si bien se están presentando evidencias asociadas a la ejecución de cada una de las estrategias de comunicación realizadas en el periodo es necesario que estas metas cumplan a cabalidad con la unidad de medida aprobada en el PAI. Por lo anterior desde la OAP no se avala el reporte para este periodo hasta tanto no se presenten los informes. Adicionalmente no se está presentando avance (columna AZ) en el periodo para el cumplimiento de la meta del objetivo institucional (columna V).</t>
  </si>
  <si>
    <t>De acuerdo con la observación presentada por la OAP se cargó en la carpeta el respectivo informe solicitado,donde se relacionan las estrategias de las cuales se cargaron también los soportes. Adicionalmente, se diligencio la columna AZ según el porcentaje de avance de las actividades hasta el momento.
El informe se encuentra cargado en la carpeta dispuesta por la OAP.</t>
  </si>
  <si>
    <t>Realizar mensualmente monitoreo de medios y seguimiento de noticias</t>
  </si>
  <si>
    <t>No se ha suscrito contrato para la realización de esta actividad, se espera que durante el 2 semestre de la vigencia se adelante el proceso y se inicie esta actividad.</t>
  </si>
  <si>
    <t>Realizar el foro bianual para los medios de comunicación en el marco del Plan Nacional de Seguridad Vial 2022-2031.</t>
  </si>
  <si>
    <t>Diseñar, ejecutar y divulgar a través de campañas, programas, eventos, información y demás acciones de comunicación relacionadas con  la prevención y sensiblización en seguridad vial.</t>
  </si>
  <si>
    <t>En el marco del contrato 427-2023 suscrito con Universal Group durante el primer trimestre 2024 se realizó la campaña correspondiente a Semana Santa, de la cuál se cuenta con el respectivo informe de resultados para este trimestre.</t>
  </si>
  <si>
    <t>Lo reportado y sus soportes es coherente con la meta y la unidad de medida establecidas,  las evidencias presentadas reflejan el avance registrado en el periodo, sin embargo no se está presentando avance (columna AZ) en el periodo para el cumplimiento de la meta del objetivo institucional (columna V).</t>
  </si>
  <si>
    <t>Se diligenció la columna AZ teniendo en cuenta el avance de las actividades con corte 30 de junio 2024.</t>
  </si>
  <si>
    <t>Realizar la divulgación de contenidos de comunicación (piezas, vídeos, infografías, comunicados de prensa ,fotografías, entre otros) a través de redes sociales</t>
  </si>
  <si>
    <t>Durante el segundo trimestre del 2024 se realizaron 3 informes de métricas correspondientes a los meses de abril, mayo y junio. Estos cuentan con el respaldo del pantallazo de cada una de las redes sociales medidas.</t>
  </si>
  <si>
    <t>Realizar la medición de impacto de las campañas de prevención y sensibilización en seguridad vial priorizadas por OAC</t>
  </si>
  <si>
    <t xml:space="preserve">Realizar o actualizar diseños integrales de seguridad vial para la infraestructura </t>
  </si>
  <si>
    <t xml:space="preserve">Dirección de Infraestructura y Vehículos </t>
  </si>
  <si>
    <t>Aún no se reporta ejecución física de la meta. Se ha venido avanzando en la etapa precontractual del proceso que permitirá el cumplimiento de esta. 
Se realizó la revisión de información técnica para la estructuración del proceso de aplicación de la metodología para selección, diseño e instalación de sistemas de contención vehicular.
Se revisó la información de carácter precontractual para la estructuración del proceso de contratación  para la aplicación de la metodología de SCV.
Se adelantó la recopilación de información del observatorio, IRAP,INVIAS para la estructuración del proceso de contratación  para la aplicación de la metodología de SCV.
Se elaboró la ficha de contratación para el contrato Interadministrativo a desarrollar con la Universidad Nacional de Colombia cuyo objeto es "Aplicar la metodología para el diseño, selección e instalación de sistemas de contención vehicular", que incluye estudios previos, anexo técnico, análisis del sector, matriz de riesgo y estudio de mercado.
Se remitieron todos los documentos anteriores el día 3 de abril de 2024 al Área de Gestión Contractual de la Secretaría General de la ANSV para que se adelante el proceso contractual.
El día 18 de junio se recibieron observaciones por parte de la Secretaría general grupo de contratación, el día 26 de junio se realizó la publicación de la ficha de solicitud de cotización proceso ANSV-COT-056-2024 que estuvo abierta hasta el día 4 de julio, el día 5 de julio el grupo de contratación remitió las cotizaciones recibidas, con este insumo se ajusto la ficha de contratación y se atendieron las observaciones mediante correo electrónico el día 8 de julio de 2024.</t>
  </si>
  <si>
    <t>Sin observaciones, se continuará trabajando en el proceso de contratación para el cumplimiento de la meta</t>
  </si>
  <si>
    <t xml:space="preserve">Realizar Intervenciones que mejoren las condiciones de seguriad vial de la infraestructura </t>
  </si>
  <si>
    <t>Aún no se reporta ejecución física de la meta. Durante el segundo trimestre del presente año se ha avanzado en la estructuración del proceso de contratación obra cuyo objeto es “IMPLEMENTAR INTERVENCIONES EN INFRAESTRUCTURA VIAL PARA MEJORAR LAS CONDICIONES DE SEGURIDAD VIAL Y MITIGAR RIESGOS EN PUNTOS CRÍTICOS PRIORIZADOS POR LA AGENCIA NACIONAL DE SEGURIDAD VIAL - ANSV.”  Y el proceso de contratación de interventoría cuyo objeto es “REALIZAR LA INTERVENTORÍA TÉCNICA, ADMINISTRATIVA, FINANCIERA, SOCIAL, AMBIENTAL Y JURÍDICA AL CONTRATO CUYO OBJETO ES IMPLEMENTAR INTERVENCIONES EN INFRAESTRUCTURA VIAL PARA MEJORAR LAS CONDICIONES DE SEGURIDAD VIAL Y MITIGAR RIESGOS EN PUNTOS CRÍTICOS PRIORIZADOS POR LA AGENCIA NACIONAL DE SEGURIDAD VIAL – ANSV.” Estas acciones contribuyen con el cumplimiento de la meta.
Dentro de las actividades desarrolladas se resaltan:
1.	Revisión de la documentación precontractual para el proceso de obra
•	Mayo 16, se envía para revisión del grupo de gestión contractual, la versión 3 de los documentos precontractuales, incluyendo el estudio previo, el anexo técnico, apéndices, análisis del sector, estudio de mercado y formatos del proceso contractual.
•	Mayo 27, se realiza mesa de trabajo de los procesos de contratación.
2.	Mayo 30, se realiza comité de contratación.
3.	Junio 05, solicitud publicación documentos precontractuales Obra en la plataforma SECOP II.
4.	Se adelanta revisión de documentación precontractual interventoría
•	Junio 08, se envía para revisión del grupo de gestión contractual la versión 2 de los documentos precontractuales del proceso de interventoría dentro de los cuales se incluye el estudio previo, anexo técnico, análisis del sector, estudio de mercado y formatos del proceso contractual. 
5.	Junio 18, mesa de trabajo grupo de Gestión Contractual para revisión de documentación obra e interventoría.
6.	Junio 19, se envía para revisión del grupo de gestión contractual la versión 3 de los documentos precontractuales del proceso de interventoría dentro de los cuales se incluye el estudio previo, anexo técnico, análisis del sector, estudio de mercado y formatos del proceso contractual atendiendo a las observaciones realizadas por el grupo de gestión contractual y solicitando la continuación del tramite para citación a mesa de trabajo de procesos de contratación, comité de contratación y publicación del proceso en la plataforma SECOP II.</t>
  </si>
  <si>
    <t>Realizar evaluaciones, auditorías e inspecciones a las condiciones de seguridad vial de la infraestructura del sistema de transporte</t>
  </si>
  <si>
    <t xml:space="preserve">Se presenta avance parcial de cumplimiento de la meta con la inspección y evaluación en seguridad vial de 2 tramos de corredores viales:
1. Ampliación a tercer carril doble calzada Bogotá – Girardot” del corredor vial 4005 - Concesión Vía 40 Express- informe 1
2. Vía Nacional 6602 tramo Bucaramanga - Girón, frente a las
instalaciones de Coca Cola= informe 2
Igualmente, se ha progresado en el proceso de contratación que agarantizará el cumplimiento de la meta de auditorías de seguridad vial y la evaluación de límites de velocidad, bajo el título: “Realizar auditorías e inspecciones de seguridad vial, así como la revisión y evaluación de límites de velocidad en vías urbanas, rurales y pasos urbanos del territorio nacional”. Esto incluye la elaboración y el envío de documentos a la Dirección General para su posterior revisión por parte de la Oficina de Gestión Contractual de la ANSV:
1.	Se recibieron comentarios al componente financiero V2 el día 9 de abril de 2024: la documentación había sido remitida el 1 de febrero de 2024
2.	Teniendo en cuenta que no se contó con observaciones a componentes jurídicos y técnicos, se procedió a radicar V2: Se remitió solicitud de revisión de documentación del proceso de auditorías V2: 5 de junio de 2024.
3.	Recepción de observaciones integrales a la documentación el día 17 de junio de 2024.
4.	Se remitió solicitud de revisión de documentación del proceso de auditorías V3 el día 26 de junio de 2024.
5.	Recepción de observaciones integrales a la documentación el día 26 de junio de 2024.
6.	A la fecha del reporte se estan adelantando los ajustes a las observaciones recibidas el día 26 de junio de 2024. 
Adicionalmente, fue necesario realizar una modificación en el proyecto de inversión para la ejecución de los recursos 2024 asignados a la actividad y la alineación con las metas del PNSV. Lo cual se encuentra en trámite ante la OAP
</t>
  </si>
  <si>
    <t>Sin comentarios. Se continuará trabajando para el cumplimiento de la meta.</t>
  </si>
  <si>
    <t>Realizar  el seguimiento a los planes de acción de mejora derivados de las auditorias, inspecciones o visitas de verificación de las condiciones de seguridad vial de la infraestructura de transporte.</t>
  </si>
  <si>
    <t xml:space="preserve">Aún no se reporta ejecución fisica ni financiera para esta actividad. La contratación del los profesionales encargados de la consolidación de los “informes de seguimiento a los planes de acción de mejora derivados de las auditorías, inspecciones y/o visitas de verificación”, se encuentra programada para el segundo semestre del año. De manera paralela nos encontramos realizando una modificiación al proyecto de inversión con ajuste presupuestal, ante el DNP, ya que se considera que el recurso iniciarmente definido para esta actividad, era muy alto para lo requerido. Por lo que se decidió redistribuirlo en otros productos. 
</t>
  </si>
  <si>
    <t>Sin comentarios. En el segundo semestre se desarrollarán las acciones para el cumplimiento de la meta</t>
  </si>
  <si>
    <t>Definir el límite de velocidad en vías urbanas, rurales o pasos urbanos del territorio nacional</t>
  </si>
  <si>
    <t xml:space="preserve">Aun no se presenta avance físico en el cumplimiento de al meta planteada. Sin embargo, se ha progresado en el proceso de contratación que agarantizará el cumplimiento de la meta de auditorías de seguridad vial y la evaluación de límites de velocidad, bajo el título: “Realizar auditorías e inspecciones de seguridad vial, así como la revisión y evaluación de límites de velocidad en vías urbanas, rurales y pasos urbanos del territorio nacional”. Esto incluye la elaboración y el envío de documentos a la Dirección General para su posterior revisión por parte de la Oficina de Gestión Contractual de la ANSV:
1.	Se recibieron comentarios al componente financiero V2 el día 9 de abril de 2024: la documentación había sido remitida el 1 de febrero de 2024
2.	Teniendo en cuenta que no se contó con observaciones a componentes jurídicos y técnicos, se procedió a radicar V2: Se remitió solicitud de revisión de documentación del proceso de auditorías V2: 5 de junio de 2024.
3.	Recepción de observaciones integrales a la documentación el día 17 de junio de 2024.
4.	Se remitió solicitud de revisión de documentación del proceso de auditorías V3 el día 26 de junio de 2024.
5.	Recepción de observaciones integrales a la documentación el día 26 de junio de 2024.
6.	A la fecha del reporte se estan adelantando los ajustes a las observaciones recibidas el día 26 de junio de 2024. 
</t>
  </si>
  <si>
    <t>Elaborar documentos técnicos  relacionados con la Seguridad Vial de la infraestructura</t>
  </si>
  <si>
    <t>Aun no se reporta ejecución fisica de la meta, se ha continuado avanzando para la obtención de los documentos definidos en la meta del 2024: 
1. Con respecto a la definición de lineamientos técnicos para mejorar la geometría de la infraestructura vial urbana, se ha trabajado en la ficha de contratación cuyo objeto es FORMULAR Y SOCIALIZAR LINEAMIENTOS TÉCNICOS PARA LA INFRAESTRUCTURA VIAL URBANA CON EL ENFOQUE DEL SISTEMA SEGURO, la cual fue remitida al grupo de contratación de la ANSV el 14 de junio de 2024, actualmente esta en revisión por parte del grupo de contratos de la ANSV.
2. Frente a los lineamientos técnicos para la implementación de medidas de mitigación de atropellamiento de fauna se ha estructurado las actividades principales y alcances que podría tener este documento.
3. Se ha avanzado en la elaboración del documento técnico de ESTRATEGIAS PARA LA INCLUSIÓN DE LAS COMUNIDADES EN PROGRAMAS Y PROYECTOS DE SEGURIDAD VIAL  
de acuerdo con lo requerido en el PNSV desde el área de acción de gobernanza</t>
  </si>
  <si>
    <t xml:space="preserve">Elaborar documentos tecnicos relacionados con la seguridad vial de los vehículos </t>
  </si>
  <si>
    <t xml:space="preserve">Se continúa reportando en 1 el avance de la meta de la actividad, con el AIN de Frenos reportado en el trimestre anterior. Igualmente, se ha venido avanzado en la consultoría " DISEÑAR UN ESQUEMA OPERATIVO Y NORMATIVO PARA LA PRESTACIÓN DEL SERVICIO DE MANTENIMIENTO VEHICULAR Y SUMINISTRO DE AUTOPARTES PARA COLOMBIA FUNDAMENTADO EN BUENAS PRÁCTICAS INTERNACIONALES", publicando en plataforma SECOP las fichas de cotización. </t>
  </si>
  <si>
    <t>En este periodo, se continua reportando  el avance del primer trimestre con la elaboración de 1 de los 3 documentos de investigación proyectados para el 2024. 
Lo reportado y sus soportes es coherente con la meta y la unidad de medida establecidas,  las evidencias presentadas reflejan el avance registrado en el periodo.</t>
  </si>
  <si>
    <t xml:space="preserve">Sin comentarios. Se continúa trabajando en el desarrollo de los 2 documentos restantes para el cumplimiento de la meta. </t>
  </si>
  <si>
    <t>Realizar investigaciones, estudios sobre el fenómeno de siniestralidad vial.
a. Realizar tres (3) investigaciones IN-HOUSE  
b. Realizar tres (3) investigaciones meddiante consultorías</t>
  </si>
  <si>
    <t>Dirección del Observatorio  Nacional de Seguridad Vial</t>
  </si>
  <si>
    <t>Durante el  II trimestre se elaboro el informe titulado: "Informe Sobre seguridad Vial  para el Congreso de la Republica", que se publicó en el micrositio del ONSV, en virtud del cumplimiento de la Ley 1702 de 2013, el Decreto 787 de 2015, que definen como una de las funciones de la ANSV reportar al Congreso de la República el comportamiento de los indicadores de seguridad vial para el país, este informe presenta la situación del fenómeno de la siniestralidad vial, por medio del comportamiento de sus indicadores asociados, analizando aspectos relacionados a los siniestros viales ocurridos entre enero a diciembre de 2023.
Como se indicó anteriormente, el informe se encuentra publicado en la pagina web de la agencia en el micrositio del ONSV.
Por otra parte, se vienen gestionando consultorías relacionadas con la elaboración de documentos de investigación que se encuentran a cargo del proceso de Gestión Contractual para los trámites pertinentes del mismo.
Así mismo, se aprobó en comite de contratación una investigación en Manizales y otra en Envigado se radicó para presentación al cómite de contratación, las dos en el marco de la ROT.</t>
  </si>
  <si>
    <t>Lo reportado y sus soportes en relación con los documentos de investigación publicados es coherente con la meta y la unidad de medida establecidas y las evidencias presentadas reflejan el avance registrado en el periodo, sin embargo no se presentaron evidencias para determinar si el avance reportado para la meta del objetivo institucional (columna X) es real y coherente con lo registrado en el seguimiento de este periodo.</t>
  </si>
  <si>
    <t>Con respecto a la observacion la encontramos valida, para aclaracoin, el plan de investigaciones  se encuentra  publicado en el sharepoint, link :
https://ansv.sharepoint.com/:f:/s/ONSV/EnjtJDFlo-5OoLpk_PUrzH8B7aJ5RRAE-dgXwWVE2C4b6w?e=0qV4bA</t>
  </si>
  <si>
    <t xml:space="preserve"> Elaboración de informes, estudios.  investigaciones y evaluaciones del fenómeno de siniestralidad vial</t>
  </si>
  <si>
    <t>En cuanto a las evaluaciones a desarrollar el equipo del ONSV viene adelantando los análisis, levantamiento de información y demás documentos técnicos de evaluación.
Así mismo, se vienen gestionando la consultoría de evaluación del Sistema Seguro que se encuentra en proceso de Gestión Contractual para los trámites pertinentes del mismo.</t>
  </si>
  <si>
    <t>El area reportó que esta actividad no tuvo avance asociado frente a la meta de las evaluaciones de impacto o resultados, sin embargo no se presentaron evidencias para determinar si el avance reportado para la meta del objetivo institucional (columna X) es real y coherente con lo registrado en el seguimiento de este periodo.</t>
  </si>
  <si>
    <t>Con respecto a la observacion, la informacion reportada es coherente, dado que no se ha avanzado efectivamente en esta;  para aclaración, el plan de investigaciones  se encuentra  publicado en el sharepoint, 
link : https://ansv.sharepoint.com/:f:/s/ONSV/EnjtJDFlo-5OoLpk_PUrzH8B7aJ5RRAE-dgXwWVE2C4b6w?e=0qV4bA</t>
  </si>
  <si>
    <t xml:space="preserve">Gestionar la adquisición de crédito de Microsoft AZURE para la continuidad de los servicios de nube publica </t>
  </si>
  <si>
    <t>Desde el ONSV se tramitó la verificación de objeto y CDR para adquisición de créditos AZURE.
Actualmente el proceso esta en el Grupo TIC.</t>
  </si>
  <si>
    <t xml:space="preserve">El area reportó que esta actividad no tuvo avance asociado a la meta del plan de acción ni a la meta del objetivo institucional. </t>
  </si>
  <si>
    <t>Fortalecer la generación de conocimiento en los territorios por medio de la elaboración de informes de seguridad vial de la ROT</t>
  </si>
  <si>
    <t>Al segundo trimestre 2024,  110 entidades territoriales se benefician o hacen parte de la Red de Observatorios Territoriales, es de anotar que se está trabajando con las nuevas administraciones de los entes territoriales para seguir fortaleciendo la presencia de la ANSV.  
En junio se completo asistencia técnica integral a un (1 ) miembro de la ROT: Bello, completando así 8 miembros con asistencia técnica durante el año (los otros siete son: Chía, Envigado, Pereira, Jamundí, Villanueva, Casanare y Bucaramanga)</t>
  </si>
  <si>
    <t>Aunque se están reportando evidencias relacionadas con las asistencias técnicas y en un informe de junio presentado como evidencia se observa el reporte de la ejecución de 8 asistencias técnicas, lo reportado en el avance cuantitativo no es coherente con la información registrada en el avance cualitativo, se debe recordar que el reporte de la información es acumulada incluyendo los resultados del primer trimestre, adicionalmente no se pudo validar el avance del número de entidades territoriales que conforman la Red de Observatorios Territoriales ya que la OAP no tiene acceso al enlace registrado en el avance cualitativo.</t>
  </si>
  <si>
    <t xml:space="preserve">Para responder a la observación, en primer lugar, para el I trimestre se reporto el indicador en cero (0), teniendo en cuenta que como se indicó en el reporte: “La Asistencia Técnica en el marco de la Red de Observatorios Territoriales de Seguridad Vial (ROT) se considera como un proceso integral y sistemático de fortalecimiento de los miembros de la Red, que está compuesto por cinco componentes: i) socialización ROT y/o planes de trabajo, ii) planeación estratégica, iii) acompañamiento y seguimiento a los Planes de Desarrollo Territorial (PDT) en materia de seguridad vial, iv) capacitación en indicadores asociados a la seguridad vial y v) orientación para la elaboración de mapas y reportes. Para el reporte del indicador, se considera que se ha completado la asistencia técnica a un miembro de lo ROT cuando se han desarrollado al menos cuatro de los componentes señalados anteriormente. De esta forma, durante el mes de marzo se inició la implementación de la asistencia técnica, pero con ningún miembro se logró alcanzar a desarrollar cuatro componentes” lo cual significa que durante el II trimestre se brindo la asistencia técnica a 8 entidades, completando las que habían comenzado en el primer trimestre mas 1 nueva.
Con respecto a el  número de entidades territoriales  (110), que se  benefician o hacen parte de la Red de Observatorios Territoriales,  ya se gestionó el acceso a la carpeta para revisar la evidencia."
</t>
  </si>
  <si>
    <t xml:space="preserve">Realizar suscripción como miembro activo de las organizaciones internacionales que lideran las estrategias en el manejo y análisis de estadísticas sobre seguridad vial  </t>
  </si>
  <si>
    <t>Actividad programada para realizar durante el segundo semestre del año, dado que el acuerdo vigente se encuentra vigente hasta el 30 de septiembre de 2024.</t>
  </si>
  <si>
    <t>El area reportó en su avance que esta actividad no aplica para el período ya que el  acuerdo con el IRTAD se encuentra vigente hasta el mes de septiembre de 2024</t>
  </si>
  <si>
    <t>Actualizar el modelo de datos existente a nuevas tecnologías compatibles con grandes volúmenes de datos, datos abiertos e inteligencia artificial.</t>
  </si>
  <si>
    <t>Se elaboró ficha técnica de la consultoría a contratar con el objeto: REALIZAR LA EVALUACIÓN Y PROPUESTA DE ACTUALIZACIÓN DEL SISTEMA DE INFORMACIÓN DEL OBSERVATORIO NACIONAL DE SEGURIDAD VIAL CON BASE EN ARQUITECTURAS DE REFERENCIA PARA BIG DATA.
Allí se definieron las especificaciones técnicas, requerimientos de personal y productos esperados (que incluyen los documentos de diagnóstico y plan de actualización).
Con esta ficha se lanzó evento de cotización en SECOP II y vía correo electrónico. A partir de las cotizaciones recibidas se realizó el Estudio de Mercado.
Los demás documentos precontractuales están en proceso de elaboración entre el equipo del ONSV y el Grupo TIC.</t>
  </si>
  <si>
    <t>Apoyar la recopilación, procesamiento, análisis, interpretación y presentación de los datos relacionados con la información de la seguridad vial del país que administra el Observatorio Nacional de Seguridad Vial</t>
  </si>
  <si>
    <t>Se llevó a cabo el escalamiento de ArcGIS Enterprise 11.2, en el marco del esquema de licenciamiento múltiple adquirido por el Observatorio Nacional de Seguridad Vial (contrato ANSV 032-2023) para la construcción, interpretación y análisis de datos geográficos.</t>
  </si>
  <si>
    <t>Lo reportado y sus soportes es coherente con la meta y la unidad de medida establecidas, a partir de  las evidencias presentadas en el primer trimestre, sin embargo las evidencias presentadas en este periodo no son claras y no se puede determinar como están relacionadas con la meta y unidad de medida establecidas para esta actividad, por favor revisar esta situación al igual que el avance para la meta del objetivo institucional (columna X) ya que para este campo no se está reportando avance. Ajustar estas situaciones para no tener que devolver el reporte en el próximo periodo a evaluar.</t>
  </si>
  <si>
    <t>Respecto a las observaciones, Atendemos la observacion de reporte del indicador de la Meta del Objetivo Institucional, que ya se ajusto en la version final 
 Respecto a la actividad, si  bien es cierto en el primer trimestre se reporto cualitativamente un documento elaborado, este no se reporto cuantitativamente; para II trimestre  se reporta la elaboracion del documento: "“Escalamiento de ArcGIS Enterprise 11.2, en el marco del esquema de licenciamiento múltiple adquirido por el Observatorio Nacional de Seguridad Vial (contrato ANSV 032-2023) para la construcción, interpretación y análisis de datos geográficos" el cual  presenta las utilidades de esta herramienta para la recopilación, procesamiento, análisis, interpretación y presentación de los datos del ONSV, de igual manera ya se realizo el ajuste</t>
  </si>
  <si>
    <t>Acompañar a las entidades territoriales en el desarrollo de acciones encaminadas a la política pública de seguridad vial.</t>
  </si>
  <si>
    <t>Dirección de Coordinación Interinstitucional</t>
  </si>
  <si>
    <t>Se fortaleció el acercamiento con los diferentes municipios y departamentos, generando:                                                                                                                                                                                  -Acciones en vía
- Jornadas de articulación
- Control
- Ferias Viales
- Instancias
- Intervención a municipios
- Nuevos Mandatarios
- PMU
- Socialización</t>
  </si>
  <si>
    <t>Con las evidencias aportadas no se puede verificar o monitorear si el porcentaje registrado como avance es real, la evidencia tiene que estar relacionada o direccionada a demostrar con un plan de trabajo u otro instrumento de planeación cuales son las actividades a ejecutar en un periodo determinado y cuales se cumplieron.</t>
  </si>
  <si>
    <t xml:space="preserve">Se realiza ajuste en las evidencias, dado que se planteó como meta del Plan de Acción Institucional lograr un total de 2000 actividades en región (participación, mesas de trabajo, acompañamientos, reuniones, socializaciones, PMU, intervención a municipios, ferias viales, controles, articulaciones y acciones en vías) en el año 2024. Es así que, para el primer semestre del año en curso, se cuenta con un total de 1031 actividades en región, lo cual refleja un avance del 51,55 % y permite evidenciar un cumplimiento de la meta en el primer semestre. Se adjunta informe y matriz de las actividades. </t>
  </si>
  <si>
    <t xml:space="preserve">Articular con diferentes actores de la seguridad vial acciones enfocadas a la disminución de los índices de siniestralidad vial mediante convenios, alianzas y acciones de intervención conjunta.  </t>
  </si>
  <si>
    <t>Se relizaron asistencias técnicas a diferentes municipios y departamentos, tal como se relaciona a continuación: 20/02/2024	Pasto	Nariño
20/02/2024	Chachagüi	Nariño
20/02/2024	Nariño	Nariño
20/02/2024	Buesaco	Nariño
20/02/2024	Nariño	Nariño
20/02/2024	Belén	Nariño
04/03/2024	Cauca	Cauca
04/03/2024	Popayán	Cauca
04/03/2024	Suárez	Cauca
04/03/2024	López de Micay	Cauca
04/03/2024	Piendamó	Cauca
04/03/2024	Caloto	Cauca
04/03/2024	Cajibío	Cauca
17/04/2024	Pinchote	Santander
17/04/2024	Onzaga	Santander
17/04/2024	Zapatoca	Santander
17/04/2024	Santa Bárbara	Santander
17/04/2024	San Andrés	Santander
17/04/2024	Riohacha	La Guajira
18/04/2024	Riohacha	La Guajira
18/04/2024	La Guajira	La Guajira
18/04/2024	Fonseca	La Guajira
18/04/2024	Villanueva	La Guajira
16/05/2024	Viterbo	Caldas 
16/05/2024	Palestina	Huila 
16/05/2024	Barbosa	Santander 
16/05/2024	Marinilla	Antioquia 
16/05/2024	Santander de Quilichao	Santander 
16/05/2024	Pitalito	Huila 
16/05/2024	Caloto	Cauca 
16/05/2024	Málaga	Santander
16/05/2024	La Plata	Huila 
16/05/2024	Mahates	Bolívar
16/05/2024	Rivera	Huila
16/05/2024	Cartagena de Indias	Bolívar
16/05/2024	Cúcuta	Norte de Santander
16/05/2024	Nariño	Nariño
16/05/2024	San Juan de Girón	Santander
25/06/2024	Caqueta	Caqueta
26/06/2024	"Florencia	"	Caqueta</t>
  </si>
  <si>
    <t>Con las evidencias aportadas no se puede verificar o monitorear cuales fueron las 12 reuniones de acercamiento con Organismos de Tránsito y/o Municipios que se ejecutaron en el segundo trimestre y adicionalmente tampoco se puede corroborar o comprobar cuales fueron las 27 entidades asistidas técnicamente en el mismo periodo.</t>
  </si>
  <si>
    <t xml:space="preserve">En el primer trimestre se realizaron 8 asistencias técnicas a municipios y organismos de tránsito en el marco de las actividades del grupo de control de la DCI, esta no fueron reportadas en el informe del primer trimestre del Plan de Acción Institucional. En el segundo trimestre se realizaron 35 asistencias. Por lo cual, se tiene un acumulado en el semestre de 43 sobre las 60 asistencias programadas. Por lo cual, se observa un avance del 72%. </t>
  </si>
  <si>
    <t xml:space="preserve">Articular con las entidades territoriales acciones enfocadas a la disminución de los índices de siniestralidad vial mediante convenios interadministrativos y la ejecución de los planes locales de seguridad vial. </t>
  </si>
  <si>
    <t>Elaborar lineamientos  técnicos y metodológicos para la seguridad vial en los territorios</t>
  </si>
  <si>
    <t xml:space="preserve">Se realizó la Guía Métodologica de PLSV la cual proporcina un referente con instrucciones básicas y metodológicas, flexibles, aplicables a las fases de alistamiento, formulación, implementación y seguimiento de los Planes Locales de Seguridad Vial, tanto en el nivel departamental, como en el municipal o distrital.
</t>
  </si>
  <si>
    <t>Lo reportado y sus soportes es coherente con la meta y la unidad de medida establecidas,  las evidencias presentadas reflejan el avance registrado en el periodo, sin embargo es importante mencionar que es importante que los reportes en cada trimestre reflejen coherencia y una secuencia lógica ya que el periodo anterior la guía que se está presentando en este periodo no estaba planeada según lo reportado</t>
  </si>
  <si>
    <t xml:space="preserve">Fue aprobada </t>
  </si>
  <si>
    <t>Efectuar espacios de sensibilización enfocados en la implementación de la política pública de seguridad vial con los sectores públicos, privados y sociales.</t>
  </si>
  <si>
    <t>El area no reportó ningún avance cualitativo en este periodo.</t>
  </si>
  <si>
    <t>El área reporta avance en la información cuantitativa pero no presenta ni describe avance cualitativo ni las evidencias que soportan lo registrado para este periodo.</t>
  </si>
  <si>
    <t>Se desarrollaron 4 sensibilizaciones en el segundo trimestre del presente año (2024) con la siguiente fecha y localización:
1.	 MEDELLÍN, 23 DE ABRIL DEL 2024. Dirigida al Comité Empresarial de esta ciudad, enlazados virtualmente con la de Bogotá.
2.	BOGOTÁ, 23 DE ABRIL DEL 2024. Dirigida al Comité Empresarial de esta ciudad, enlazados virtualmente con la de Medellín.
3.	BARRANQUILLA, 30 DE MAYO DEL 2024. Dirigida a la Terminal de Transporte de esta ciudad.
4.	BOGOTÁ, 6 DE JUNIO DEL 2024. Dirigida a diferentes entidades.
Se desarrollaron en total 9 sensibilizaciones, 1 de estas en el primer trimestre del presente año y 8 en el segundo trimestre con la siguiente fecha y localización:
1.	ANTIOQUIA, 22 DE MARZO DEL 2024. Se instalarían carpas y un vehículo de grandes dimensiones. Fue por motivos de orden público.
2.	 BARRANQUILLA, 2 DE ABRIL DEL 2024. Esta actividad está dirigida a diferentes actores viales.
3.	BARRANQUILLA, 3 DE ABRIL DEL 2024. Ahí se sensibilizaron a conductores de vehículos de transporte de pasajeros que prestan sus servicios en este terminal.
4.	PALMIRA, 23 DE MAYO DEL 2024. Esta actividad se dirigió Holcim con sus conductores en la evaluación dinámica del riesgo.
5.	CALI, 24 DE MAYO DEL 2024. Se dirigió a Holcim con sus conductores en la evaluación dinámica del riesgo.
6.	BOGOTÁ, 30 DE MAYO DEL 2024. El congreso se realizó en el Centro de Convenciones de Cafam Floresta de la Avenida 68 en Bogotá.
7.	TUNJA, 5 DE JUNIO DEL 2024. Se sensibilizaron a conductores de vehículos de transporte de pasajeros.
8.	BOGOTÁ, 7 DE JUNIO DEL 2024. Informe mesa técnica consultoría de transporte público
9.	SUCRE, 25 DE JUNIO DEL 2024. Esta actividad está dirigida a diferentes actores viales.</t>
  </si>
  <si>
    <t xml:space="preserve">Realizar actividades, implementaciones, talleres, seminarios o intercambios que sirvan de insumo para la construcción de documento técnico sobre las buenas prácticas internacionales para la mejora en la gestión de acciones, medidas de seguridad vial o la atención a víctimas. </t>
  </si>
  <si>
    <t>En el mes de Junio se realizó el Intercambio de buenas prácticas en seguridad vial con la Dirección de Servicios al Turista Ángeles Verdes de México</t>
  </si>
  <si>
    <t xml:space="preserve">Generar documento técnico a partir de la apropiación del conocimiento de las buenas prácticas internacionales. </t>
  </si>
  <si>
    <t>En el mes de Junio se realizó intercambio de buenas prácticas con la Dirección de Servicios al Turista Ángeles Verdes de México. De este intercambio se generó un documento diagnóstico y un documento técnico de buenas prácticas que sirve de insumo para la mejora de procedimiento</t>
  </si>
  <si>
    <t>Levantamiento de información para la vigilancia y control del cumplimiento de las normas de tránsito en el marco del Plan Nacional de Seguridad Vial.</t>
  </si>
  <si>
    <t xml:space="preserve">Se realizaron talleres de mejora de procesos y planeación para la recolección de información en aspectos de manejo de datos de control. En el segundo trimestre se realizaron 12. En el primer trimestre se realizó una. </t>
  </si>
  <si>
    <t>El area para este periodo está presentando avance y evidencias que no pueden ser verificadas contra la meta ni la unidad de medida establecida, ya que si bien se está presentando la realización de unos talleres, la meta para esta actividad está asociada a la siguiente formula: "Número de actividades realizadas/Número de actividades programadas*100 y con base en lo reportado no se puede determinar que es lo programado para comparar si fue cumplido o ejecutado, adicionalmente, el reporte tambien presenta incoherencias ya que en el primer trimestre se registró que esta actividad no había tenido avance y en este periodo se esta relacionando que si tuvo avance.</t>
  </si>
  <si>
    <t>Se reportará que no ha habido avance, teniendo presente que no se tienen los soportes requeridos.</t>
  </si>
  <si>
    <t xml:space="preserve">Desarrollar actividades, alianzas, adquisiciones y/o convenios para el desarrollo de la herramienta funcional en el marco del acompañamiento a los territorios, fortalecimiento del control y mejora de los indices de siniestralidad vial. </t>
  </si>
  <si>
    <t>Sin avance</t>
  </si>
  <si>
    <t xml:space="preserve">Sin avance </t>
  </si>
  <si>
    <t xml:space="preserve">Elaborar los diagnósticos a nivel departamental y municipal, para la adopción, implementación y socialización de los lineamientos de la ruta de atención integral a víctimas </t>
  </si>
  <si>
    <t>En el trimestre se realizaron las asistencias tecnicas en los Departamentos de Valle del Cauca y Tolima en donde se recibió la información para la elaboración del documento diagnóstico, que se presentará en el próximo trimestre.</t>
  </si>
  <si>
    <t xml:space="preserve">El area reporta para este periodo que esta actividad no tuvo avance asociado a la meta y registra en el avance cuantitativo 0, sin embargo en el primer trimestre reportó el avance o cumplimiento de 1 informe de diagnóstico para el departamento de Caldas, situación que está evidenciando falta de coherencia en los avances reportados durante la vigencia. </t>
  </si>
  <si>
    <r>
      <rPr>
        <sz val="8"/>
        <color rgb="FF000000"/>
        <rFont val="Calibri"/>
        <family val="2"/>
      </rPr>
      <t xml:space="preserve">Por un error involuntario solo se reporto el avance del trimestre que en esta oportunidad fue 0, sin embargo se ajusta el reporte con el avance consolidado de los dos trimestres que en consolidado va 1 diagnostico, ya que de manera cualitativa se indico los departamentos visitados, y la entrega del diagnostico quedo para el siguiente reporte. El reporte acumulado corresponde a </t>
    </r>
    <r>
      <rPr>
        <b/>
        <sz val="8"/>
        <color rgb="FF000000"/>
        <rFont val="Calibri"/>
        <family val="2"/>
      </rPr>
      <t>1 Departamento</t>
    </r>
  </si>
  <si>
    <t>Realizar asistencias técnicas a las entidades territoriales (Departamentos y municipios) para la adopción, implementación y seguimiento de la Ruta de Atención Integral a Víctimas.</t>
  </si>
  <si>
    <t xml:space="preserve">Se realizó asistencia técnicas en 6 departamentos: Atlántico, San Andrés, Norte de Santander, Cesar, Valle del Cauca y Tolima </t>
  </si>
  <si>
    <t>Lo reportado y sus soportes en relación con el cumplimiento de la meta asociada a la actividad del plan de acción (columna AN) es coherente con la unidad de medida establecidas y sus evidencias  reflejan el avance registrado en el periodo, sin embargo no es claro lo reportado para el avance de la meta asociada al cumplimiento del objetivo institucional (columna X) ya que los soportes no permiten corroborar si el porcentaje registrado para el periodo es valido y coherente.</t>
  </si>
  <si>
    <r>
      <rPr>
        <sz val="9"/>
        <color rgb="FF000000"/>
        <rFont val="Calibri"/>
        <family val="2"/>
        <scheme val="minor"/>
      </rPr>
      <t xml:space="preserve">Se aclara que, en el </t>
    </r>
    <r>
      <rPr>
        <b/>
        <sz val="9"/>
        <color rgb="FF000000"/>
        <rFont val="Calibri"/>
        <family val="2"/>
        <scheme val="minor"/>
      </rPr>
      <t>primer trimestre se realizó el avance en 1 Departamento</t>
    </r>
    <r>
      <rPr>
        <sz val="9"/>
        <color rgb="FF000000"/>
        <rFont val="Calibri"/>
        <family val="2"/>
        <scheme val="minor"/>
      </rPr>
      <t xml:space="preserve"> que fue Caldas; para el </t>
    </r>
    <r>
      <rPr>
        <b/>
        <sz val="9"/>
        <color rgb="FF000000"/>
        <rFont val="Calibri"/>
        <family val="2"/>
        <scheme val="minor"/>
      </rPr>
      <t>segundo trimestre se realizó el avance en 6 Departamentos</t>
    </r>
    <r>
      <rPr>
        <sz val="9"/>
        <color rgb="FF000000"/>
        <rFont val="Calibri"/>
        <family val="2"/>
        <scheme val="minor"/>
      </rPr>
      <t xml:space="preserve"> como  Atlántico, San Andrés, Norte de Santander, Cesar, Valle del Cauca y Tolima; para un </t>
    </r>
    <r>
      <rPr>
        <b/>
        <sz val="9"/>
        <color rgb="FF000000"/>
        <rFont val="Calibri"/>
        <family val="2"/>
        <scheme val="minor"/>
      </rPr>
      <t>total acumulado</t>
    </r>
    <r>
      <rPr>
        <sz val="9"/>
        <color rgb="FF000000"/>
        <rFont val="Calibri"/>
        <family val="2"/>
        <scheme val="minor"/>
      </rPr>
      <t xml:space="preserve"> en el primer semestre de </t>
    </r>
    <r>
      <rPr>
        <b/>
        <sz val="9"/>
        <color rgb="FF000000"/>
        <rFont val="Calibri"/>
        <family val="2"/>
        <scheme val="minor"/>
      </rPr>
      <t xml:space="preserve">7 Departamentos asistidos técnicamente y con un 32% </t>
    </r>
    <r>
      <rPr>
        <sz val="9"/>
        <color rgb="FF000000"/>
        <rFont val="Calibri"/>
        <family val="2"/>
        <scheme val="minor"/>
      </rPr>
      <t xml:space="preserve">del avance de la columna X; Porcentaje que se saca aplicando una regla de tres, sobre los 22 Departamentos priorizados para asistir en el año 2024. </t>
    </r>
  </si>
  <si>
    <t>Capacitar a conductores de vehículos de emergencia en normas de seguridad vial.</t>
  </si>
  <si>
    <t>Se realizó 12 sesiones de capacitación en los Departamentos de: Tolima
Atlántico
Norte de Santander
Nariño
Cesar
Antioquia
Antioquia
Magdalena
Nariño
Valle del Cauca 
Casanare
Huila
Caldas
Córdoba</t>
  </si>
  <si>
    <t>El area reportó en su avance la ejecución de 12 capacitaciones en el periodo pero al revisar las evidencias presentadas para soportar y demostrar su cumplimiento se encontró que varias de esas capacitaciones no tenían cargados soportes como por ejemplo los departamentos de Caldas y Huila, entre otros, adicionalmente, no es claro lo reportado para el avance de la meta asociada al cumplimiento del objetivo institucional (columna X) ya que los soportes no permiten corroborar si el porcentaje registrado para el periodo es valido y coherente ya que no se presenta cuales son las capacitaciones programadas en los Departamentos del país.</t>
  </si>
  <si>
    <t xml:space="preserve">Se aclara que, se programaron a realizar 32 capacitaciones (columna AP) durante el año con la finalidad de capacitar en normas de seguridad vial, en los 32 Departamentos del País, reportando avance a partir del segundo  Se realizó 12 sesiones de capacitación en los Departamentos de: Tolima, Atlántico, Norte de Santander, Nariño, Cesar, Antioquía, Magdalena, Valle del Cauca , Casanare, Huila, Caldas y Córdoba. Se entrega los listados de asistencia de las capacitaciones realizadas mediante la plataforma Microsoft Teams. </t>
  </si>
  <si>
    <t xml:space="preserve">Realizar asistencias técnica a los Departamentos y Municipios con la finalidad de diagnósticar la capacidad institucional en la  orientación a las víctimas de siniestros viales en los componentes psicológico, social y jurídico. </t>
  </si>
  <si>
    <t xml:space="preserve">Para el periodo se avanzó en la definición del instrumento, y requisitos de estructura del documento diagnóstico que contiene los datos a indagar, para ser aplicado en los Departamentos programados. </t>
  </si>
  <si>
    <t xml:space="preserve">Sensibilizar a niños, niñas y adolescentes  en las actividades Proteger, Avisar y Socorrer ante siniestros viales. </t>
  </si>
  <si>
    <t>Para el periodo se avanzó en la suscripción del contrato de interadministrativo con la Universidad de Antioquía quien ejecutará las sensibilizaciones en las instituciones educativas públicas o privadas. se entrega contrato suscrito que soporta el avance cualitativo de la actividad</t>
  </si>
  <si>
    <t>El area reportó que esta actividad no tuvo avance asociado a la meta en el período evaluado</t>
  </si>
  <si>
    <t xml:space="preserve">Capacitar a ciudadanos  frente a la actuación como primeros respondientes ante siniestros viales haciendo enfasis en el protocolo PAS. </t>
  </si>
  <si>
    <t>El area no reportó ningún avance en este periodo.</t>
  </si>
  <si>
    <r>
      <rPr>
        <sz val="8"/>
        <color rgb="FF000000"/>
        <rFont val="Calibri"/>
        <family val="2"/>
        <scheme val="minor"/>
      </rPr>
      <t xml:space="preserve">Por un error involuntario al diligenciar la informaciòn se reportò en la casilla equivocada No 41, por lo que, se procede a realizar el ajuste de la informaciòn reportada; y se aclara que en el </t>
    </r>
    <r>
      <rPr>
        <b/>
        <sz val="8"/>
        <color rgb="FF000000"/>
        <rFont val="Calibri"/>
        <family val="2"/>
        <scheme val="minor"/>
      </rPr>
      <t>primer trimestre se reportaron a 3644</t>
    </r>
    <r>
      <rPr>
        <sz val="8"/>
        <color rgb="FF000000"/>
        <rFont val="Calibri"/>
        <family val="2"/>
        <scheme val="minor"/>
      </rPr>
      <t xml:space="preserve"> ciudadanos capacitados como primeros respondientes discriminados así 228  ciudadanos en talleres presenciales y virtuale y mediante el curso virtual de primer respondiente disponible en https://moodleansv.ansv.gov.co/login/index.php se capacitaron a 3416 ciudadanos; en el</t>
    </r>
    <r>
      <rPr>
        <b/>
        <sz val="8"/>
        <color rgb="FF000000"/>
        <rFont val="Calibri"/>
        <family val="2"/>
        <scheme val="minor"/>
      </rPr>
      <t xml:space="preserve"> segundo trimestre  se logró capacitar a 4178 ciudadanos </t>
    </r>
    <r>
      <rPr>
        <sz val="8"/>
        <color rgb="FF000000"/>
        <rFont val="Calibri"/>
        <family val="2"/>
        <scheme val="minor"/>
      </rPr>
      <t>de la siguiente manera: 2323 mediante el curso virtual de primer respondiente y 1855 mediante los talleres presenciales y virtuales.</t>
    </r>
    <r>
      <rPr>
        <b/>
        <sz val="8"/>
        <color rgb="FF000000"/>
        <rFont val="Calibri"/>
        <family val="2"/>
        <scheme val="minor"/>
      </rPr>
      <t xml:space="preserve"> Total semestre acumulado: 7822 </t>
    </r>
    <r>
      <rPr>
        <sz val="8"/>
        <color rgb="FF000000"/>
        <rFont val="Calibri"/>
        <family val="2"/>
        <scheme val="minor"/>
      </rPr>
      <t xml:space="preserve">ciudadanos capacitados como primeros respondientes; Se entrega de evidencia: Los listados de asistencia de las actividades, Matriz que contiene el consolidado de reportes  como número de asistentes, reporte exportado de Moddle organizado por Departamentos y fecha. </t>
    </r>
  </si>
  <si>
    <t xml:space="preserve">Realizar informes de seguimiento a los planes Institucionales </t>
  </si>
  <si>
    <t>Oficina Asesora de Planeación</t>
  </si>
  <si>
    <t>Los informes programados que se deben generar durante la vigencia son:
Informes seguimiento PAAC: 2
Informes seguimiento PNSV: 1
Informes seguimiento PEI: 4
Informes seguimiento PAI: 4
Informes seguimiento 612: 2
Informes de seguimiento a Indicadores: 2
Durante el primer semestre del año se reportan los siguientes informes:
Informes seguimiento PAAC: 2
Informes seguimiento PEI: 2
Informes seguimiento PAI: 2
Informes seguimiento 612: 1
Informes de seguimiento a Indicadores: 1</t>
  </si>
  <si>
    <t>Realizar monitoreo a los riesgos de proceso, corrupción, fiscales y de seguridad digital</t>
  </si>
  <si>
    <t>Se elaboró informe de seguimiento del primer trimestre para los riesgos de gestión y seguridad digital y para los riesgos de corrupción se elaboró informe con periodicidad cuatrimestral (abril) de acuerdo a los requisitos establecidos por la normatividad, estos dos informes solo se cuentan como un solo informe.</t>
  </si>
  <si>
    <t>Realizar un diagnóstico del estado de implementación de la política de gestión del conocimiento y la innovación.</t>
  </si>
  <si>
    <t>Para este periodo no se registra avance, ya que el contratista asignado para realizar esta actividad está en proceso de contratación</t>
  </si>
  <si>
    <t>Elaborar el plan de trabajo para fortalecer la implementación de la política de gestión del conocimiento y la innovación.</t>
  </si>
  <si>
    <t>Implementar mejoras en el aplicativo dispuesto por la entidad para el Sistema Integrado de Gestión y MIPG</t>
  </si>
  <si>
    <t>Para este periodo no se registra avance, ya que hasta la fecha se continua identificando las mejoras que el aplicativo requiere para iniciar el proceso de contratación que pemitan actualizar y fortalecer el sistema de información.</t>
  </si>
  <si>
    <t>Actualizar la documentación de los procesos de la ANSV</t>
  </si>
  <si>
    <t xml:space="preserve">Con corte al segundo trimestre del 2024 de los 105 documentos que tienen vigencia mayor a 3 años se han actualizado a la fecha 16 documentos, lo cual representa un avance del 15%. </t>
  </si>
  <si>
    <t>Realizar mínimo 3 auditorías bajo los requisitos del Sistema de Gestión Integrado</t>
  </si>
  <si>
    <t>La acción esta programada para ejecutarse en el cuarto trimestre del 2024</t>
  </si>
  <si>
    <t>Liderar la estructuración y analisis  desde el punto de vista jurídico de las propuestas de inicitivas regulatorias y demás documentos normativos que requiera la ANSV.</t>
  </si>
  <si>
    <t>Oficina Asesora Jurídica</t>
  </si>
  <si>
    <t>Durante el periodo se realizó desde el punto de vista juridico de las propuestas de iniciativas regulatorias y demas documentos normativos que han requerido las diferentes dependencias de la ANSV. En la evidencia se registran los proyectos de ley revisados y proyectos de la agenda regulatoria revisados.</t>
  </si>
  <si>
    <t>Lo reportado y sus soportes es coherente con la meta y la unidad de medida establecidas, sin embargo no es claro si las seis (6) propuestas presentadas como avance en este periodo fueron acumuladas con el numero presentado en el primer trimestre, solicitamos aclarar esta situación, adicionalmente, se requiere para poder validar el reporte se aclare cual es la agenda regulatoria que se tiene programada para la vigencia 2024 ya que sin este instrumento no se puede comprobar si el avance reportado para la meta del objetivo institucional (columna X) es real y si se está cumpliendo</t>
  </si>
  <si>
    <t>Nos permitimos informar que en el primer trimestre se registraon 4 propuestas  y en el segundo trimestre se registraron  6 para un total de 10 propuestas en los 2 trimestres. así mismo se comparten vinculo de las respectiva agendas regulatorias.</t>
  </si>
  <si>
    <t>Apoyar las dependencias de la ASNV en la  emisión de conceptos jurídicos requeridos por las areas de la entidad,  que incluye la la construcción de los instrumentos  para la implementación del nuevo Plan Nacional de Seguridad Vial, así como en la aplicación de la Política de 
Mejora Regulatoria de la Entidad</t>
  </si>
  <si>
    <t xml:space="preserve">Durante el periodo se apoyó a las diferentes dependencias de la entidad en la emisión de conceptos juridicos requeridos, que incluye la construcción de los instrumentos para la implementación del Plan Nacional de Seguridad Vial. </t>
  </si>
  <si>
    <t>Lo reportado en el periodo para el avance de la actividad del plan de acción y sus soportes no es coherente con la meta y la unidad de medida establecidas,  se observa que se está presentando como evidencia una base de datos y no "actos administrativos revisados" que es la unidad de medida establecida, adicionalmente, se observa que los valores registrados no son acumulados teniendo en cuenta el avance reportado en el primer trimestre y por otra parte,  se solicita que para poder validar el reporte se aclare a la OAP como se calculó el avance en porcentaje para la meta del objetivo institucional (columna AZ) ya que las evidencias presentadas no permiten justificar el valor asignado.</t>
  </si>
  <si>
    <r>
      <rPr>
        <sz val="8"/>
        <color rgb="FF000000"/>
        <rFont val="Calibri"/>
        <family val="2"/>
        <scheme val="minor"/>
      </rPr>
      <t xml:space="preserve">Teniendo en cuenta que la actividad del Plan de acción es </t>
    </r>
    <r>
      <rPr>
        <i/>
        <sz val="8"/>
        <color rgb="FF000000"/>
        <rFont val="Calibri"/>
        <family val="2"/>
        <scheme val="minor"/>
      </rPr>
      <t>"Apoyar las dependencias de la ASNV en la  emisión de conceptos jurídicos requeridos por las areas de la entidad"</t>
    </r>
    <r>
      <rPr>
        <sz val="8"/>
        <color rgb="FF000000"/>
        <rFont val="Calibri"/>
        <family val="2"/>
        <scheme val="minor"/>
      </rPr>
      <t xml:space="preserve">  y la unidad de medida </t>
    </r>
    <r>
      <rPr>
        <i/>
        <sz val="8"/>
        <color rgb="FF000000"/>
        <rFont val="Calibri"/>
        <family val="2"/>
        <scheme val="minor"/>
      </rPr>
      <t>"Porcentaje de cumplimiento revisión documentación"</t>
    </r>
    <r>
      <rPr>
        <sz val="8"/>
        <color rgb="FF000000"/>
        <rFont val="Calibri"/>
        <family val="2"/>
        <scheme val="minor"/>
      </rPr>
      <t xml:space="preserve">  se acoge la recomendación y se cargan las evidencias correspondientes.</t>
    </r>
  </si>
  <si>
    <t>Realizar el seguimiento a la implementación de la política de prevención del daño antijurídico</t>
  </si>
  <si>
    <t>Durante el periodo se realizó el seguimiento a la implementación de la Política de Prevención del Daño Antijurídico ante el Comite de Conciliación.</t>
  </si>
  <si>
    <t>Lo reportado y sus soportes para la actividad del plan de acción es coherente con la meta y la unidad de medida establecidas, sin embargo no es claro el avance reportado para la columna AZ y  se requiere que se informe a la OAP cual es la evidencia o instrumento que permite evidenciar como se calcula el porcentaje de cumplimiento de Política de Prevención del Daño Antijurídico.</t>
  </si>
  <si>
    <t xml:space="preserve">el reporte se realizo teniendo en cuenta la meta de la actividad propuesta  que consiste en 2 informes de seguimiento al Comite de Conciliación, por lo que se desprende el cumpliminwto de la meta propuesta. </t>
  </si>
  <si>
    <t xml:space="preserve">Elaborar Plan Anual de Actividades de Control Interno 2024 y presentarlo para aprobación al Comité de Coordinación del Sistema de Control Interno </t>
  </si>
  <si>
    <t>Control Interno</t>
  </si>
  <si>
    <t>Durante este periodo no fue posible convocar el Comité de Coordinación de Control Interno para presentar el Plan Anual de Actividades de Control Interno para su aprobación, se tiene programado que está aprobación se pueda llevar a cabo en el mes de julio para iniciar con los seguimientos respectivos que permitan determinar su avance periódico.</t>
  </si>
  <si>
    <t>Ejecutar el Plan Anual de Actividades de Control Interno vigencia 2024. 
Nota: El Plan Anual de Actividades de Control Interno, incluye todas las actividades relacionadas con los roles establecidos para las Oficinas de Control Interno o quien haga sus veces en el Decreto 648 de 2017: 
Liderazgo estratégico: Gestión del CICSCI y del Proceso de Evaluación y Control,
Enfoque hacia la prevención: Asesorías o acompañamientos, gestión y seguimiento de Planes de Mejora Internos y Externos, así como alertas preventivas 
Evaluación a la gestión del riesgo: Seguimientos a la Gestión del Riesgo, 
Evaluación y seguimiento: Auditorias e informes de Ley y, 
Relación con entes externos de control: Acompañamiento en los requerimientos de los entes de control.</t>
  </si>
  <si>
    <t>Realizar el seguimiento y validación de la gestión financiera, presupuestal de los recursos junto con el seguimiento y control de los compromisos para pagos de  la ANSV</t>
  </si>
  <si>
    <t>Secretaría General</t>
  </si>
  <si>
    <t>De acuerdo con la programación, se ha realizado desde el Grupo de Gestión Financiera, el seguimiento y control a los recursos asignados en el presupuesto de la vigencia 2024, de los cuales se encuentra conciliada la información de inversión a 31 de mayo de 2024 y validada la información correspondiente a funcionamiento a junio de 2024. Así mismo, de acuerdo con los compromisos adquiridos se realiza el tramite de pago de las obligaciones de la entidad.</t>
  </si>
  <si>
    <t>Lo reportado  para la actividad del plan de acción y sus soportes es coherente con la meta y la unidad de medida establecidas, sin embargo se requiere que se precise cuales son los 3 informes que se presentan como producto o evidencia final para soportar el avance del periodo ya que se cargaron como evidencia 9 archivos o documento, adicionalmente, es necesario que se aclare para el avance reportado del objetivo institucional (columna AZ)  como se calculó ya que no se evidencia en los soportes ni el avance cualitativo registrado cual fue el criterio para asignar el porcentaje registrado</t>
  </si>
  <si>
    <t>Realizar el seguimiento y control de las operaciones financieras de la ANSV que se reflejan en los estados financieros</t>
  </si>
  <si>
    <t>De acuerdo con lo establecido por la Contaduría General de la Nación, se generaron estados financieros con corte a 31 de marzo de 2024 los cuales fueron socializados y publicados en la página web de la entidad, a partir de la información contable transmitida a la CGN el 28 del mes de abril de 2024</t>
  </si>
  <si>
    <t>Lo reportado  para la actividad del plan de acción y sus soportes es coherente con la meta y la unidad de medida establecidas, sin embargo para el reporte del avance de la meta asociada al objetivo institucional (columna AZ)  no se evidencia en los soportes ni en el avance cualitativo registrado cual fue el criterio para asignar el porcentaje registrado</t>
  </si>
  <si>
    <t>Realizar el seguimiento y validación de las fuentes de ingresos de la ANSV</t>
  </si>
  <si>
    <t>A partir de la información suminsitrada por las compañias de seguros, los homologados y los recaudadores de las tasas a los organismos de apoyo el Grupo de Gestión Financiera ha realizado los informes de seguimiento a los ingresos de la entidad, para su adecuado registro</t>
  </si>
  <si>
    <t>Efectuar la actualización de los procedimientos y formatos del proceso de gestión de recursos físicos</t>
  </si>
  <si>
    <t>El grupo  revisó y actualizó 6 procedimientos y 19 formatos del proceso gestion recursos fisicos de los cuales queda pendientes de actualizar 5 formatos, para los cuales se esta validando si se requiere actualizar o eliminar</t>
  </si>
  <si>
    <t>Lo reportado  para la actividad del plan de acción y sus soportes es coherente con la meta y la unidad de medida establecidas, sin embargo por parte de la OAP se revisó el aplicativo SIG-MIPG y no es claro cual es la linea base que se esta tomando como referencia para determinar cual y cuanta es la documentación que se debe actualizar, por lo anterior no fue posible validar si el porcentaje reportado para la actividad del plan de acción y la meta del objetivo institucional es coherente y es real.</t>
  </si>
  <si>
    <t>Fortalecer la gestión de los servicios logisticos  para el cumplimiento de la misionalidad de la ANSV</t>
  </si>
  <si>
    <t>Durante el segundo trimestre se recibieron solicitudes de tiquetes aereos por 381 de los cuales se expidieron 378 para su cumplimiento misional. Y tres fueron cancelados</t>
  </si>
  <si>
    <t>Lo reportado y sus soportes es coherente con la meta y la unidad de medida establecidas,  las evidencias presentadas reflejan el avance registrado en el periodo, sin embargo para el próximo trimestre se debe aclarar entre el area y la OAP si el reporte cuantitativo se debe presentar proporcional para cada trimestre o acumulado teniendo en cuenta la formula establecida para medir el cumplimiento de la meta.</t>
  </si>
  <si>
    <t>Tramitar las solicitudes de contratación asignadas  que requieran las dependencias misionales y transversales de la ANSV</t>
  </si>
  <si>
    <t>El Grupo de Gestión Contractual realizó el trámite de todas las solicitudes de contratación radicadas en el período objeto de análisis.</t>
  </si>
  <si>
    <t>Brindar apoyo en temas jurídicos, administrativos, económicos que se requieran para el fortalecimiento institucional y del sistema de gestión de calidad de la ANSV .</t>
  </si>
  <si>
    <t>Para este trimestre se elaboró Informe II Trimestre de seguimiento a la actualización de procedimientos y ejecución de planes institucionales y proyecto de inversión; lo anterior, en virtud de las contrataciones en ejecución en la Secretaría General y sus grupos, toda vez que se brindó apoyo en temas jurídicos, administrativos, económicos que se requirieron para el fortalecimiento institucional y del sistema de gestión de calidad de la ANSV; lo anterior, haciendo seguimiento a Planes Institucionales, revisión y proyección de actos administrativos,.  seguimiento a planes de mejoramiento internos y externos y Proyecto de Inversión y ajustes en procesos y procedimientos. La Secretaría General fortaleció los equipos de trabajo a través de prestación de servicios que permiten Gestionar el fortalecimiento institucional de la ANSV principalmente en sus procesos estratégicos y de apoyo</t>
  </si>
  <si>
    <r>
      <rPr>
        <sz val="8"/>
        <color rgb="FF000000"/>
        <rFont val="Calibri"/>
        <family val="2"/>
        <scheme val="minor"/>
      </rPr>
      <t xml:space="preserve">Lo reportado  para la actividad del plan de acción y sus soportes es coherente con la meta y la unidad de medida establecidas, sin embargo para el reporte del avance de la meta asociada al objetivo institucional (columna AZ) se evidenció que el reporte no se esta presentando de acuerdo a la unidad de medida establecida que es "Estudio de rediseño institucional elaborado" (número), por lo anterior, esta meta o unidad de medida solo puede ser medida en valores absolutos no con datos parciales, lo que significa que no se pueden reportar avances con unidades en porcentaje como se realizó en este periodo.
</t>
    </r>
    <r>
      <rPr>
        <b/>
        <sz val="8"/>
        <color rgb="FF000000"/>
        <rFont val="Calibri"/>
        <family val="2"/>
        <scheme val="minor"/>
      </rPr>
      <t xml:space="preserve">Nota: La columna BA no debe ser modificada por las areas ni se debe registrar ningún dato en esta columna porque esta formulada para arrojar el porcentaje de avance a partir de la meta y lo registrado por el area, solo se debe reportar el resultado en la columna AZ."
</t>
    </r>
  </si>
  <si>
    <t>Realizar asesoría técnica para el rediseño institucional</t>
  </si>
  <si>
    <t>Se elaboró Diagnóstico Documental de la Agencia Nacional de Seguridad Vial - ANSV.
El documento aludido se estructura en tres partes fundamentales. La primera parte aborda el contexto de la ANSV, incluyendo componentes normativos y estratégicos reflejados en el Plan Nacional de Desarrollo (PND) y el Plan Nacional de Seguridad Vial (PNSV). La segunda parte presenta un análisis operacional de la Agencia desde el modelo de operación, que se comprende como un mapa de procesos y estructura organizacional. Finalmente, la tercera parte ofrece un análisis general de la planta de personal de la ANSV, integrando estos componentes de manera integral.</t>
  </si>
  <si>
    <r>
      <rPr>
        <sz val="8"/>
        <color rgb="FF000000"/>
        <rFont val="Calibri"/>
        <family val="2"/>
        <scheme val="minor"/>
      </rPr>
      <t xml:space="preserve">Lo reportado  para la actividad del plan de acción y sus soportes es coherente con la meta y la unidad de medida establecidas, sin embargo para el reporte del avance de la meta asociada al objetivo institucional (columna AZ) se evidenció que el reporte no se esta presentando de acuerdo a la unidad de medida establecida que es "Estudio de rediseño institucional elaborado" (número), por lo anterior, esta meta o unidad de medida solo puede ser medida en valores absolutos no con datos parciales, lo que significa que no se pueden reportar avances con unidades en porcentaje como se realizó en este periodo.
</t>
    </r>
    <r>
      <rPr>
        <b/>
        <sz val="8"/>
        <color rgb="FF000000"/>
        <rFont val="Calibri"/>
        <family val="2"/>
        <scheme val="minor"/>
      </rPr>
      <t>Nota: La columna BA no debe ser modificada por las areas ni se debe registrar ningún dato en esta columna porque esta formulada para arrojar el porcentaje de avance a partir de la meta y lo registrado por el area, solo se debe reportar el resultado en la columna AZ.</t>
    </r>
  </si>
  <si>
    <t xml:space="preserve">Realizar seguimiento cuatrimestral de cumplimiento de las actividades del Plan Anticorrupción y de Atención al Ciudadano componente 4 -servicio al ciudadano  </t>
  </si>
  <si>
    <t xml:space="preserve">Se elaboró informe del PAAC del componente 4 de Atención al Ciudaddano del I cuatrimestre 2024
</t>
  </si>
  <si>
    <t xml:space="preserve">Se realiza ajuste en la descripción del avance en la columna AX indicando de dónde sale el porcentaje que se reporta en la columna AZ. </t>
  </si>
  <si>
    <t>Actualizar los documentos necesarios para la actualización de la arquitectura empresarial de TI para la consecusion del PETI, asegurando una alineación óptima con las metas de gobierno, sector y de entidad</t>
  </si>
  <si>
    <t>Hasta la fecha, hemos ejecutado el 100% de las primeras cuatro actividades planeadas, lo que corresponde a un avance del 40% del plan de trabajo. Las actividades completadas son las siguientes:
Identificación y análisis de la documentación requerida por el MINTIC para la construcción del PETI: Se ha llevado a cabo un análisis exhaustivo de toda la documentación necesaria para cumplir con los requisitos establecidos por el MINTIC.
Definición de la Introducción: Se ha redactado la introducción del documento, proporcionando una visión general clara y concisa del propósito y la importancia del PETI.
Definición del Objetivo y Alcance: Se han establecido de manera precisa los objetivos y el alcance del PETI, definiendo los límites y las metas que se esperan alcanzar.
Definición de la Normatividad: Se ha identificado y documentado la normativa relevante que regirá el desarrollo y la implementación del PETI.</t>
  </si>
  <si>
    <t>Si bien el area está reportando evidencias coherentes, avance cualitativo y cuantitativo para las metas de la actividad del plan de acción y el objetivo institucional asociado, no queda claro en los soportes presentados cuales fueron los criterios y los calculos utilizados para asignar el porcentaje registrado como avance, por favor revisar y soportar de manera clara estos valores para que desde la OAP se pueda validar el reporte. Por ejemplo se debe aclarar porque sí la formula para medir el cumplimiento de la meta de la actividad del plan de acción es "Documentos actualizados para la arquitectura empresaria/ Documentos programados a actualizar * 100" en las evidencias se presenta un plan de trabajo con actividades como el instrumento que se toma como referencia para determinar el porcentaje de avance.</t>
  </si>
  <si>
    <t>Para aclarar la situación con la OAP, informamos que, cuando se definió el indicador, el número de documentos a desarrollar para esta actividad era incierto. Sin embargo, al comprender mejor la metodología del MINTIC, se identificó que el Plan Estratégico de Tecnologías de la Información (PETI) es el único documento clave en la arquitectura empresarial debido a su alcance integral. Por lo tanto, este es el único documento que se definió para trabajar en esta vigencia. Aunque la fórmula es:
Documentos actualizados para la arquitectura empresarial / Documentos programados a actualizar * 100, la medición del progreso se basa en un único documento, el cual cuenta con un plan de trabajo definido para su construcción de acuerdo con la nueva metodología del MINTIC.
Las evidencias presentadas muestran que el plan de trabajo asociado al PETI se utiliza como referencia para determinar el porcentaje de avance. Esto garantiza que la evaluación sea objetiva, refleje el progreso real del plan estratégico y mantenga la consistencia en la medición del avance.</t>
  </si>
  <si>
    <t>Adquirir  bienes y servicios de TI para el fortalecimiento de la capacidad tecnologica</t>
  </si>
  <si>
    <t>Hasta junio, el proceso de contratación del 2024 del GTIC ha logrado avances significativos en varias áreas. Se ha alcanzado el 100% de avance en todas las OPS, en la renovación del servicio de colocation y servicios conexos, y en la adquisición del Enterprise Agreement SGE-03 y servicios de Azure. Además, se han suscrito contratos para la adquisición de herramientas ITSM, el mantenimiento preventivo, y la renovación de la suscripción de IPv6.
Sin embargo, aún no se ha iniciado la renovación y adquisición de equipos operacionales y de seguridad, la adquisición de certificados digitales, la plataforma de control biométrico, soluciones tecnológicas para BCP y DRP, ni la gestión de equipos de seguridad informática y redes LAN/WiFi.
En general, el avance global refleja un progreso del 78%. En el archivo Excel titulado "Adquisiciones Última Versión", se detalla el progreso de cada contrato programado para la presente vigencia, acompañado de los documentos pre y contractuales correspondientes. De esta manera, conforme se avanza en los procesos contractuales planificados, se avanza en la consecución de los objetivos establecidos para fortalecer las capacidades de Tecnologías de la Información en la Entidad.</t>
  </si>
  <si>
    <t>Como se menciona en el avance, se cuenta con un archivo en excel denominado "Adquisiciones Última Versión", se detalla el progreso de cada contrato programado para la presente vigencia, acompañado de los documentos pre y contractuales correspondientes. De esta manera, conforme se avanza en los procesos contractuales planificados, se avanza en la consecución de los objetivos establecidos para fortalecer las capacidades de Tecnologías de la Información en la Entidad.</t>
  </si>
  <si>
    <t>Proveer, soportar y prestar servicios o soluciones de TI para la operación de la ANSV</t>
  </si>
  <si>
    <t>Se avanzó en el soporte y mantenimiento evolutivo de sistemas,y servicios de información tales como: Chatbot, Fotodetección, Orfeo, Teletrabajo, redes y seguridad y se definió el plan de trabajo para la página web. Cabe mencionar que el bajo porcentaje de avance corresponde a las demoras en los procesos contractuales para el personal especializado necesario para la ejecución de estas actividades</t>
  </si>
  <si>
    <t>El criterio para asignar el avance se encuentra detallado en el documento denominado: Control Avance proyectos PETI. La meta de garantizar el pleno funcionamiento y soporte técnico de los sistemas de información está plenamente alineada con las actividades de soporte y mantenimiento evolutivo. Las actividades realizadas, que incluyen el Chatbot, Fotodetección, Orfeo, Teletrabajo, redes y seguridad, son fundamentales para asegurar que estos sistemas funcionen adecuadamente y continúen cumpliendo con sus objetivos operativos. El criterio para asignar el avance se encuentra detallado en el documento denominado: Control Avance proyectos PETI</t>
  </si>
  <si>
    <t>Para la presente actividad desde el Grupo TIC se evalua mensual mendiante el  desempeño de los servicios tecnológicos esta medición se realiza a través de la mesa de servicios y el porcentaje de avance acumulado hasta junio es del 50%, la documentacion que soporta esta actividad detallada las el soporte, actualización y mantenimiento de los recursos tecnológicos adquiridos  y/o prestado a través de OPS.</t>
  </si>
  <si>
    <t>El area reporta avance cualitativo y cuantitativo para este periodo, pero al revisar los soportes cargados en el repositorio que dan evidencia de lo reportado no se puede corroborar que se haya logrado un porcentaje de avance del 50% como quedó registrado en el avance cualitativo, adicionalmente en el reporte cuantitativo se reporta un avance del 47% lo que genera incoherencia en el reporte.</t>
  </si>
  <si>
    <t>Se ajusta en el reporte, el avance es del 50% para  la actividad de  soporte de servicios y sistemas de información se justifica por la realización de 6 de los 12 informes  previstos para la vigencia, los cuales  detallan las acciones realizadas para asegurar la operación tecnológica de la entidad. Este progreso refleja el cumplimiento de la mitad de los informes programados para el año. Adicionalmente, desde el Grupo TIC se evalúa mensualmente el desempeño de los servicios tecnológicos a través de la mesa de servicios, lo que asegura un monitoreo constante del avance y permite un ajuste oportuno. El porcentaje acumulado hasta junio es del 50%, y la documentación que respalda esta actividad detalla el soporte, actualización y mantenimiento de los recursos tecnológicos, ya sea adquiridos o prestados a través de los Operadores de Servicios (OPS).</t>
  </si>
  <si>
    <t>Elaborar el programa de documentos electrónicos del PGD</t>
  </si>
  <si>
    <t xml:space="preserve">A la fecha del presente informe no se tiene avances en el desarrolllo de este documento, esta en proceso de contratación la persona que realizará esta actividad, la fecha estimada de ingreso de la archivista es para el mes de julio
</t>
  </si>
  <si>
    <t>Realizar un diagnóstico en la entidad sobre el sistema de gestión documental y conocer el estado del manejo de la información electrónica generada y/o recibida de la ANSV para la imlementación del SGDEA</t>
  </si>
  <si>
    <t>A la fecha del presente informe no se tiene avances en el desarrolllo de este documento, esta en proceso de contratación la persona que realizará esta actividad, la fecha estimada de ingreso de la archivista es para el mes de julio</t>
  </si>
  <si>
    <t>Implementar y actualizar de las TRD</t>
  </si>
  <si>
    <t>Durante este trimestre se cuenta con todas las TRD parametrizadas en Orfeo, lo cual fue evidenciado en el reporte anterior, a la fecha del presente infome se han realizado 15 capacitaciones para la implementación en cada una de las dependencias de la Agencia</t>
  </si>
  <si>
    <t>Si bien el area está reportando evidencias coherentes, avance cualitativo y cuantitativo para las metas de la actividad del plan de acción y el objetivo institucional asociado, no queda claro en los soportes presentados cuales fueron los criterios y los calculos utilizados para asignar el porcentaje registrado como avance, por favor revisar y soportar de manera clara estos valores para que desde la OAP se pueda validar el reporte</t>
  </si>
  <si>
    <t xml:space="preserve">Realizar la intervención de 176 cajas de archivo del fondo de prevención vial, aplicando las tareas de: Identificación, clasificación, depuración, ordenación, limpieza y primeros auxilios, conformación de expedientes, foliación y rotulación de las unidades de conservación </t>
  </si>
  <si>
    <t xml:space="preserve">A la fecha del presente informe se han intervenido 60 cajas, el avance para este trimestre es de 40 y las otras 20 corresponden al periodo anterior. la intervensión incluye actividades de organización, clasificación, foliación, promeros auxilios, actualización del inventario, separación de los documentos a eliminar </t>
  </si>
  <si>
    <t>Lo reportado  para la actividad del plan de acción y sus soportes es coherente con la meta y la unidad de medida establecidas, sin embargo no se presenta reporte del avance de la meta asociada al objetivo institucional (columna AZ).</t>
  </si>
  <si>
    <t>Realizar el apoyo funcional y técnico para el software de gestión documental</t>
  </si>
  <si>
    <t>Para esta actividad se reportaron actividades en el informe anterior, para el presente informe se encuentra en proceso de contratación la persona que realizará apoyo funcional al software de gestión documental. la fecha estimada de ingreso es para el mes de julio del presente año. si ien ya se realizaron 9 desarrollos en Orfeo, se continuara apoyando funcionalmente el software de gestión documental</t>
  </si>
  <si>
    <t>El area reportó que esta actividad  del plan de acción no tuvo avance asociado a la meta en el período evaluado, sin embargo como los reportes son acumulados se debe registrar el avance del periodo anterior, adicionalmente para la meta asociada del objetivo institucional (columna AZ) se esta registrando un avance que no corresponde con la unidad de medida establecida.</t>
  </si>
  <si>
    <t xml:space="preserve">Realizar seguimiento al Plan Institucional de Capacitación </t>
  </si>
  <si>
    <t>Se anexa el Informe  del seguimiento detallado de las capacitaciones que afectan al presupuesto de inversión e impactan en el que se evidencia seguimiento al Plan Institucional de Capacitación -ppto inversión.
En este informe se describen las actividades que se han desarrollado en aspectos precontractuales no se ha ejecutado aún ninguna de las capacitaciones.</t>
  </si>
  <si>
    <t>El área reportó avance  cualitativo y cuantitativo del plan de acción pero no presentó soportes que permitan validar que el reporte está correcto, adicionalmente, no se presenta reporte del avance de la meta asociada al objetivo institucional (columna AZ).</t>
  </si>
  <si>
    <t xml:space="preserve">Ejecutar el Plan Institucional de Capacitación </t>
  </si>
  <si>
    <t>Para esLas capacitaciones del PIC realizadas en Abril, Mayo y Junio son las siguientes:
Fecha: 15/04/2024
Tema: Prevención y Superación de la estigmatizacion de las personas desmovilizadas
Evidencia 
Servidores Públicos que Asisten: 28
Listado de Asistencia
Fecha: 21/06/2024
Tema: Desarrollo de habilidades en herramientas tecnológicas (Manejo de Office 365, Almacenamiento en la nube (OneDrive - SharePoint)
Evidencia: Listado de Asitencia
Asistentes: 41
Fecha: 11 y 12 de abril 2024
Tema: Capacitación en Medios Mageneticos
Evidencia: Diplomas de asistencia de 2 personas del Grupo de Gestión Financiera</t>
  </si>
  <si>
    <t xml:space="preserve">Organizar, gestionar y realizar el seguimiento de la ejecución del Plan Institucional de Capacitación </t>
  </si>
  <si>
    <t>Se elaboró informe de implementación plan estratégico de talento humano- segundo trimestre 2024, en el que se indican las estrategias de talento humano</t>
  </si>
  <si>
    <t>Apoyar los procesos de ingreso, desarrollo, permanencia y retiro del talento humano de la ANSV.</t>
  </si>
  <si>
    <t>Elaboró:</t>
  </si>
  <si>
    <t>Profesional Especializado - OAP</t>
  </si>
  <si>
    <t xml:space="preserve">Firma: </t>
  </si>
  <si>
    <t>Revisó y aprobó:</t>
  </si>
  <si>
    <t xml:space="preserve"> Jhon Parra Mora- Jefe Oficina Asesora de Planeación</t>
  </si>
  <si>
    <t>Para la vigencia del 2024 y en el marco del Proyecto de Inversión con Ficha BPIN 202300000000223 – “Mejoramiento de las habilidades, destrezas, conocimientos y percepciones en seguridad vial de los diferentes actores en la vía en el marco de la corresponsabilidad y la cultura del autocuidado Nacional”, se tiene contemplado el desarrollo de las siguientes investigaciones:
•	Investigación sobre las causas que originan las conductas riesgosas en conductores de vehículos motorizados (carga y pasajeros, livianos de 4 ruedas, motos y eléctricos)
•	Analizar la tipificación de delitos contra la seguridad vial y su potencial de viabilidad para derivar en una modificación normativa
En el desarrollo de la planeación de la ejecución de estas investigaciones y en cumplimiento de la metodología MGA, la construcción del Plan de trabajo depende del cumplimiento de dos (2) hitos para cada una: (i) La construcción del cronograma para la entrega de cada una de estas investigaciones y (ii) La definición del alcance de cada documento en el FORMATO FICHA TÉCNICA PROPUESTA DE INVESTIGACIÓN (COMPORTAMIENTO HUMANO ANSV-GMC-FO-0; productos que se encuentran programados en la implementación del Proyecto de Inversión, para el mes de mayo de 2024, por lo que estos insumos serán entregados en su versión final en el informe de seguimiento al Plan de Acción Institucional con corte al mes de junio de 2024.</t>
  </si>
  <si>
    <t>Al cierre del mes de marzo, no se cuenta con asistentes registrados en la oferta institucional asociada a la Estrategia Pedagógica Territorial para mejorar habilidades, conocimientos, destrezas y/o percepciones de los actores de la vía dado que aun, se están surtiendo las acciones precontractuales de los siguientes procesos: 
- Puntos Seguros
- Bicidestrezas 3.0
- Proceso de orientación y sensibilización a peatones
- Red Nacional de Líderes/as (Sensibilización a actores viales en general)
- Formación a personas de instituciones educativas (Planes de Movilidad Escolar)
Una vez inicien los procesos, se registrará el número de personas beneficiadas a través de la mencionada oferta.</t>
  </si>
  <si>
    <t>Al cierre del mes de marzo, no se cuenta con asistentes capacitados como formadores y educadores para la promoción de la seguridad vial dado que aun se están surtiendo las acciones precontractuales los siguientes procesos: 
- Formación a líderes/as, formadores para la promoción de la seguridad vial
- Formación a promotores de la seguridad vial en el proceso para peatones
Una vez inicien los proceso, se registrará el número de personas beneficiadas a través de la mencionada oferta.</t>
  </si>
  <si>
    <t>Implementar el programa de asistencia técnica para la formulación, implementación y/o segumiento del Plan de Movilidad Escolar</t>
  </si>
  <si>
    <t>Al cierre del mes de marzo, no se cuenta con asistencias técnicas a  instituciones educativas para la formulación, implementación y/o seguimiento a los Planes de Movilidad Escolar dado que aun se están surtiendo las acciones precontractuales del siguiente proceso: 
- Proceso de Asistencia Técnica a Instituciones Educativas para la formulación, implementación y/o seguimiento de los Planes de Movilidad Escolar - PME en 2024 
Una vez inicie el proceso, se registrarán las asistencias técnicas a Instituciones educativas</t>
  </si>
  <si>
    <t>La asistencia técnica a organizaciones e instituciones para la formulación, implementación y/o seguimiento de Planes Estratégicos de Seguridad Vial
Consiste en la orientación y asesoría a empresas, entidades y organizaciones para la formulación del Plan Estratégico de Seguridad Vial. Éste es una herramienta de gestión que contiene las acciones, mecanismos, estrategias y medidas de planificación, implementación, seguimiento y mejora que deben aportar las diferentes entidades, organizaciones o empresas del sector público o privado de conformidad con el Art. 110 del Decreto Ley 2106 de 2019, encaminadas a generar hábitos, comportamientos y conductas seguras en las vías para prevenir riesgos, reducir la accidentalidad vial y disminuir sus efectos nocivos. Art. 1° del Decreto 1252 de 2021. 
Reporte trimestral: 3 asistencias técnicas realizadas a 31 personas de las entidades CI Grodco Ingenieros Civiles SAS, la Registraduría Nacional del Estado Civil y la Corporación Universitaria Minuto de Dios; todos ellos alcanzados en el mes de marzo de 2024.
Adicionalmente, se están surtiendo las acciones precontractuales del siguiente proceso: 
- Proceso pedagógico para la formulación, implementación y/o seguimiento de los Planes Estratrégicos de Seguridad Vial - PESV en 2024
Una vez inicie el proceso, se registrarán las asistencias técnicas a empresas a través del proceso pedagógico PESV</t>
  </si>
  <si>
    <t>1.	Implementación de la Estrategia Pedagógica Territorial: Para el primer trimestre de 2024, se han beneficiado un total de 3.037 asistentes en comportamientos viales seguros a través de los siguientes frentes de trabajo:
a.	(i) Formación de personas en acciones internalizadas: Comprende el desarrollo de acciones, por parte de expertos de la ANSV, para realizar talleres, sensibilizaciones, orientaciones, capacitaciones a la sociedad civil en general en temas asociados a la seguridad vial, desde el marco de la corresponsabilidad y el autocuidado.
3.073 asistentes: 274 en enero, 1.673 en febrero y 1.126 en marzo
Adicionalmente, se están surtiendo las acciones precontractuales y de ejecución inicial de los siguientes procesos: 
- Acciones en vía 2024
- Motodestrezas
Una vez inicien los procesos, se registrarán los beneficiarios.</t>
  </si>
  <si>
    <t>Actualmente se viene desarrollando la fase pre contractual del proceso para la evaluación de los CEA, la cual está programada para terminar en el mes de junio de 2024, para comenzar su operación en el mes de julio del mismo año. A cierre del mes de marzo, ya se cuenta con la Ficha del proceso elaborada y radicada en Gestión Financiera y las cotizaciones recibidas a través de SECOP. Una vez comience a operar el proceso se registrarán los CEA evaluados. Se anexa cronograma precontractual en el que se evidencia un avance del 18% en la fase precontractual</t>
  </si>
  <si>
    <t>Asistir técnicamente instituciones educativas para la formulación, implementación y/o seguimiento del Plan de Movilidad Escolar: Es una oferta de orientación y asesoría a instituciones educativas para formular e implementar el Plan de Movilidad Escolar - PME. Éste, es un instrumento de planeación y de organización de la gestión, práctica y reflexiones alrededor de la movilidad escolar segura que incluye orientaciones y acciones para generar, de manera participativa, un escenario privilegiado para salvar vidas y fomentar una cultura vial segura y sostenible en las instituciones educativas. Para el primer trimestre de 2024, se han asistido técnicamente un total de 18 instituciones educativas 5 en febrero y 13 en marzo.</t>
  </si>
  <si>
    <t>La Oficina Asesora de Comunicaciones durante el primer trimestre de la vigencia 2024 en cumplimiento de sus objetivos e indicadores realizón 4 kit de medios con las tematicas de intervención a municipios Cali, Quibdó, Yopal e Ipiales. Estos fueron divulgados a traves de grupos territoriales y medios propios como la página web de la entidad.</t>
  </si>
  <si>
    <t>Durante el primer trimestre del 2024 la OAC realizó la estrategia de comunicaciones correspondiente a la "Estrategia de Intervención a Municipios Priorizados" donde se ha realizado el acompañamiento y cubrimiento de las diferentes actividades que se realizan a nivel nacional.</t>
  </si>
  <si>
    <t>Durante el primer trimestre del 2024 se realizó el proceso para la adición de recursos al contrato de fiducia, el cual se dio el 18 de marzo. Por lo tanto, no se refleja avance físico hasta que se suscriban los respectivos contratos.</t>
  </si>
  <si>
    <t>Durante el primer trimestre del 2024 se realizó el proceso para la adición de recursos al contrato de fiducia, el cual se dio el 18 de marzo. Por lo tanto, no se refleja avance físico hasta que se suscriban los respectivos contratos.Se pretende iniciar durante el segundo trimestre 2024 con la organización del foro bianual basados en la planeación realizada en la vigencia anterior.</t>
  </si>
  <si>
    <t>En el marco del contrato 427-2023 suscrito con Universal Group durante el primer trimestre 2024 se realizó la campaña correspondiente a Semana Santa. Sin embargo, no se cuenta aun con el reporte de ejecución por parte del proveedor, por lo que en este trimestre no se reporta avance físico.</t>
  </si>
  <si>
    <t>Aún no se presenta avance físico o financiero de la meta. Sin embargo, durante el primer trimestre se avanzó en el procedimiento para llevar a cabo la contratación que permitirá el cumplimiento de esta. En particular, se adelantó la recopilación de información del observatorio, IRAP,INVIAS para la estructuración del proceso de contratación  para la aplicación de la metodología de Sistemas de contención vehicular que dará origen a los diseños planeados.
Se elaboró la ficha de contratación para el contrato Interadministrativo a desarrollar con la Universidad Nacional de Colombia cuyo objeto es "Aplicar la metodología para el diseño, selección e instalación de sistemas de contención vehicular", que incluye estudios previos, anexo técnico, análisis del sector, matriz de riesgo y estudio de mercado.
Dichos documentos precontractuales serán remitidos el día 3 de abril de 2024 a la Dirección General y el grupo de contratación de la Secretaría General de la ANSV para que se adelante el proceso contractual.</t>
  </si>
  <si>
    <t xml:space="preserve">Aún no se presenta avance físico de la meta. Sin embargo, en los primeros 3 meses del año se avanzó en el procedimiento para llevar a cabo la contratación que permitirá el cumplimiento de esta. Se adelantó la elaboración de los documentos de la estructuración para el proceso de contratación de obra e interventoría de obra.
Se enviaron los documentos del proceso de obra, para revisión, el 1 de febrero de 2024 y se recibió retroalimentación el 12 de marzo. 
El 21 de marzo se adelantó una reunión con el grupo de contratos para revisar y subsanar las observaciones. Por solicitud del grupo de contratos se acordó solicitar nuevas cotizaciones por SECOP para el proceso de obra y de interventoría de obra
El 22 de marzo se publicó la solicitud de cotización de obra, por 5 días hábiles, es decir hasta el 3 de abril, y la de interventoría se publicó el 22 de marzo hasta 4 de abril.
De forma paralela se revisaron 227 diseños que tiene la ANSV, para su evaluación y priorización de acuerdo con los criterios establecidos para la intervención en el marco del proceso que se adelanta. </t>
  </si>
  <si>
    <t>Aún no se reporte avance físico de la meta. Sin embargo se ha venido avanzando en el proceso de contratación que permitirá el cumplimiento de la meta de auditorías de seguridad vial y evaluación de límites de velocidad, denominado: “Realizar auditorías e inspecciones de seguridad vial, así como la revisión y evaluación de límites de velocidad en vías urbanas, rurales y pasos urbanos del territorio nacional”. Mediante la elaboración y remisión de documentos a la Dirección General, para la posterior revisión de la Oficina de Gestión Contractual de la ANSV:
1.	Se remitió solicitud de revisión de documentación del proceso de auditorías: 01 de febrero de 2024. 
2. Se remitió solicitud de revisión de documentación de la interventoría: Marzo 20. 
A la fecha de corte del presente informe no se han recibido observaciones de ninguno de los 2 procesos de contratación.</t>
  </si>
  <si>
    <t xml:space="preserve">Aún no se reporta ejecución física ni financiera para esta actividad. La contratación de los profesionales encargados de la consolidación de los “informes de seguimiento a los planes de acción de mejora derivados de las auditorías, inspecciones y/o visitas de verificación”, se encuentra programada para el segundo semestre del año. De manera paralela nos encontramos realizando una modificación al proyecto de inversión con ajuste presupuestal, ante el DNP, ya que se considera que el recurso inicialmente definido para esta actividad, era muy alto para lo requerido. Por lo que se decidió redistribuirlo en otros productos. 
</t>
  </si>
  <si>
    <t xml:space="preserve">Aún no se reporte avance físico de la meta. Sin embargo se ha venido avanzando en el proceso de contratación que permitirá el cumplimiento de la meta. Se aclara que, el proceso con objeto:  “Realizar auditorías e inspecciones de seguridad vial, así como la revisión y evaluación de límites de velocidad en vías urbanas, rurales y pasos urbanos del territorio nacional”, como su nombre lo indica incluye un componente de evaluación de límites de velocidad que dará origen al "documento asociado a la definición de límites de velocidad en vías urbanas, rurales o pasos urbanos del territorio nacional", meta de la presente actividad. Por lo tanto, el proceso ha tenido el mismo avance reportado en la línea N.º 17. 
Elaboración y remisión de documentos a la Dirección General, para la posterior revisión de la Oficina de Gestión Contractual de la ANSV:
1.	Se remitió solicitud de revisión de documentación del proceso de auditorías: 01 de febrero de 2024. 
2. Se remitió solicitud de revisión de documentación de la interventoría: Marzo 20. 
A la fecha de corte del presente informe no se han recibido observaciones de ninguno de los 2 procesos de contratación."
</t>
  </si>
  <si>
    <t xml:space="preserve">Aún no se presenta avance físico de la meta. Sin embargo durante el primer trimestre se avanzó en la planeación de las actividades del año y la estructuración de los procesos de la contratación que permitirán el cumplimiento de las metas planteadas. En particular, se elaboró el 100% del plan de trabajo de esta actividad para el 2024, con distribución de personal y cronograma. 
Respecto al primer documento metodológico relacionado con los lineamientos técnicos de diseño geométrico urbano se está avanzando en la estructuración de un posible convenio con el INVIAS para realizar la contratación, en línea con el manual de diseño geométrico que dicha entidad vienen desarrollando. 
Respecto al segundo documento metodológico planeado, que se refiere a los lineamientos técnicos para la mitigación del atropellamiento de fauna en el país, se vienen realizando avances de estructuración del proceso contractual que generará este producto. </t>
  </si>
  <si>
    <t xml:space="preserve">Se reporta el vance de elaboración de 1 de los 3 documentos de investigación proyectados para el 2024. 
Se elaboró y publicó en consulta pública el "Documento de análisis de impacto normativo simple Sistemas de Frenado y sus componentes para uso en vehículos automotores, remolques y semirremolques".
Se viene avanzando en la estructuración del proceso de contratación de  " DISEÑAR UN ESQUEMA OPERATIVO Y NORMATIVO PARA LA PRESTACIÓN DEL SERVICIO DE MANTENIMIENTO VEHICULAR Y SUMINISTRO DE AUTOPARTES PARA COLOMBIA FUNDAMENTADO EN BUENAS PRÁCTICAS INTERNACIONALES", en lo que respecta a la estructuración técnica y el estudio de mercado que establece posibles oferentes internacionales. Siendo este un proceso innovador y único en el país. </t>
  </si>
  <si>
    <t>En cumplimiento de la meta establecida, durante el mes de marzo se elaboró y publicó en la pág. web de la ANSV, en el micrositio del ONSV, el informe titulado “SITUACIÓN DEL SEGURO OBLIGATORIO DE ACCIDENTES DE TRÁNSITO EN COLOMBIA” -Informe Anual para el Congreso de la Republica; este informe se presenta en tres capítulos así: el primero describe los antecedentes del SOAT como seguro obligatorio en Colombia, el segundo hace referencia a la problemática de la evasión desde la conformación del parque automotor y la siniestralidad vial en el país, y  el tercero presenta una serie de conclusiones pertinentes a los resultados obtenidos</t>
  </si>
  <si>
    <t>La instalación de sistemas automáticos, semiautomáticos y otros medios tecnológicos para la detección de infracciones (SAST) instaladas por las autoridades de tránsito está regulado por diferentes normas en el territorio nacional, siendo un insumo para las evaluaciones de impacto que recopilará y analizará el ONSV, para ello, se realizaron durante el primer trimestre de 2024 mesas de trabajo en las que participaron la Superintendencia de Transporte, el Observatorio Nacional de Seguridad Vial - ONSV y la Dirección de infraestructura y vehículo de la Agencia Nacional de Seguridad Vial - ANSV, con el objetivo  de diseñar e implementar una estrategia para la recopilación y análisis de los resultados de las evaluaciones realizadas por las autoridades de tránsito con el fin de establecer acciones para avanzar en materia de seguridad vial</t>
  </si>
  <si>
    <t>Durante el periodo se tramito por parte de la direccion del ONSV la verificacion  del objeto del contrato para la adquisicion  de los creditos de Microsoft Azure con el fin de dar continuidad a los servicios de nube publica.</t>
  </si>
  <si>
    <t xml:space="preserve">
1.  Al primer trimestre 2024, 107 entidades territoriales se benefician o hacen parte de la Red de Observatorios Territoriales, es de anotar que se está trabajando con las nuevas administraciones de los entes territoriales para seguir fortaleciendo la presencia de la ANSV.  
EVIDENCIA se anexa el link en el cual se encuentra la documentacion relacionada con las entidades territoriales
https://ansv.sharepoint.com/:f:/r/sites/ONSV/Documentos%20compartidos/13-convenios-contratos/CONVENIOS%20INTERADMINISTRATIVOS/SOPORTES%20TRANSVERSALES/Miembros%20ROT%20II?csf=1&amp;web=1&amp;e=rpeHbJ
Respecto al cumplimiento de esta meta, se presenta el siguiente avance: en el marco de la Red de Observatorios Territoriales (ROT), durante el mes de marzo, se inició proceso de asistencia técnica en las 5 líneas de acción presenciales programadas:
 i) construcción de la planeación estratégica para la conformación de Observatorios Territoriales (departamento de Valle del Cauca y en los municipios de Chía, Zipaquirá, Dosquebradas, Pereira, Cali, y Jamundí);
 ii) acompañamiento en la inclusión de la sección de seguridad vial en los Planes de Desarrollo Territorial (PDT) (Casanare, Bucaramanga, Floridablanca, Pasto, Tunja, Pereira, Dosquebradas, La Estrella, Envigado, Bello, San José del Guaviare y Villanueva), 
iii) capacitación en indicadores asociados a seguridad vial (Guaviare) 
 iv) elaboración de mapas y reportes con el uso del Software ArcGIS (Guaviare)  y
 v) perfilamiento del nivel de madurez (Guaviare). 
</t>
  </si>
  <si>
    <t>El Acuerdo con el IRTAD se encuentra vigente hasta el mes de septiembre de 2024, este  se renovara en el cuarto trimestre.</t>
  </si>
  <si>
    <t>Durante el primer trimestre de 2024, y con el fin de fortalecer el sistema de informacion, se ha venido adelantando al interior del grupo de trabajo un ejercicio de analisis de necesidades a fin de estructurar el proceso de diagnostico del mismo</t>
  </si>
  <si>
    <r>
      <t>Como parte del fortalecimiento  del Sistema de Informacion, se realizo durante el primer trimestre de 2024, la implementación del cubo OLAP para la base de comparendos, con el objetivo de proporcionar a los funcionarios de la Agencia Nacional de Seguridad Vial (ANSV) una herramienta eficiente y ágil para el análisis multidimensional de datos relacionados con infracciones de tránsito reportadas cada mes por la Federación de Municipios. En el documento titulado "</t>
    </r>
    <r>
      <rPr>
        <b/>
        <sz val="10"/>
        <color rgb="FF000000"/>
        <rFont val="Arial"/>
        <family val="2"/>
      </rPr>
      <t>Informe de Actualización del Sistema de Información:Implementación del Cubo OLAP para la Base de Comparendos",</t>
    </r>
    <r>
      <rPr>
        <sz val="10"/>
        <color rgb="FF000000"/>
        <rFont val="Arial"/>
        <family val="2"/>
      </rPr>
      <t xml:space="preserve"> se describen entre otros las mejoras tecnologicas en el sistema y sus beneficios para la ANSV, al permitir una toma de decisiones más informada y estratégica en las áreas misionales de la entidad.</t>
    </r>
  </si>
  <si>
    <t>En el mes de Marzo de 2024 se realizó el diagnóstico del Departamento de Caldas.</t>
  </si>
  <si>
    <t xml:space="preserve">En el mes de Marzo 2024 se realizó reunión de contacto con el Departamento de Nariño para realizar el seguimiento a la ruta de atención integral a víctimas. </t>
  </si>
  <si>
    <t>No se avanzó en esta actividad para el trimestre, teniendo en cuenta que el inicio de los contratistas fue para el mes de marzo.</t>
  </si>
  <si>
    <t xml:space="preserve">No se avanzó en esta actividad para el trimestre, teniendo en cuenta que el inicio de los contratistas fue para el mes de marzo, por lo que se alcanzo a gestionar la visita para la realización de esta actividad. </t>
  </si>
  <si>
    <t xml:space="preserve">Se realizó la ficha técnica de cotización para la realización de esta actividad </t>
  </si>
  <si>
    <t xml:space="preserve">Se capacitó a la ciudadanía como primer respondiente ante siniestros viales en los talleres realizados en territorio a: 228  ciudadanos; así mismo mediante el curso virtual de primer respondiente disponible en https://moodleansv.ansv.gov.co/login/index.php se capacitaron a 3416 para un avance total de  3644
</t>
  </si>
  <si>
    <t xml:space="preserve">Con corte a 31 de diciembre 2023 el número de documentos que tenian una ultima actualización mayor 3 años era igual a 105.
Para el primer trimestre de 2024 de las 105 documentos se actualizaron 10, quedando 95 por actualizar.  Se aclara que los documentos se actualizaron por inicitiva de los procesos responsables de los mismos, ya que aún no se cuenta con el enlace que gestionará esta actividad.
Lo anterior se evidencia en los reportes generados del SIG-MIPG que se adjuntan como soporte. </t>
  </si>
  <si>
    <t>Las auditorías se encuentran programadas para el cuarto trimestre del 2024. Por lo cual no aplica reporte en el primer trimestre.
Auditoría al SG SST
Auditoría al PESV
Auditoría a la NTC PE 1000</t>
  </si>
  <si>
    <t>Durante el periodo se ha realizó la revisión desde el punto de  desde el punto de vista jurídico de las propuestas de inicitivas regulatorias y demás documentos normativos que han requerido las diferentes dependencias de la ANSV. en la evidencia se registran los proyectos de ley revisados y proyectos de agenda regulatoria revisados.</t>
  </si>
  <si>
    <t>Durante el periodo apoyo a la diferentes dependencias de la entidad en la  emisión de conceptos jurídicos requeridos, que incluye la la construcción de los instrumentos  para la implementación del Plan Nacional de Seguridad Vial.</t>
  </si>
  <si>
    <t>Conforme a la meta de la actividad y al soporte de la misma a la fecha de corte no se reporta avance de la actividad como quiera que esta prevista presentar el primer informe al Comite de Conciliación en el primer semestre del 2024.</t>
  </si>
  <si>
    <t>Se generaron los informes de seguimiento presupuestal de ingresos, gastos de funcionamiento e inversión de los meses de enero a marzo de 2024. Así como los informes de seguimiento de pagos tramitados en este mismo período.</t>
  </si>
  <si>
    <t>Se generaron los estados financieros para el cierre de la vigencia 2023 y se reportaron a la Contaduría General de la Nación</t>
  </si>
  <si>
    <t xml:space="preserve">Se realizó la validación de la información suministrada por las compañías de seguros y los aliados recaudadores correspondientes a los ingresos de SOAT y TASAS respectivamente de los meses de diciembre 2023 a febrero de 2024, de acuerdo con periodicidad establecida en el procedimiento. </t>
  </si>
  <si>
    <t>El Grupo se encuentra en análisis y revisión de los procedimientos y formatos del proceso de gestión de recursos físicos que requieren ser actualizados.</t>
  </si>
  <si>
    <t>Durante el 1 trimestre se presentaron un total de 232 solicitudes de comisiones y gastos de desplazamiento de las cuales se tramitaron el 100% de las mismas.  
Durante el 1 trimestre se solicitaron 187 tiquetes aereos para comisiones y desplazamientos de los cuales se expidieron el 100%  es decir 187 tiquetes.</t>
  </si>
  <si>
    <t>Conforme con la actividad establecida el Grupo de Gestión Contractual gestionó la revisión de todas las solicitudes de contratación radicadas durante el primer trimestre de la vigencia 2024, se gestionaron todas las solicitudes ajustadas a la normatividad y al procedimiento vigente. Las solicitudes que no se gestionaron fueron devuletas a las dependencias para la gestión de los ajustes correspondientes conforme se señala en el procedimiento vigente.</t>
  </si>
  <si>
    <t xml:space="preserve">Para este período, la Secretaría General en conjunto con el Grupo de Talento Humano y apoyos de la Dirección General, brindó apoyo en temas jurídicos, administrativos, económicos que se requirieron para el fortalecimiento institucional y del sistema de gestión de calidad de la ANSV; lo anterior, haciendo seguimiento a Planes Institucionales, planes de mejoramiento internos y externos y Proyecto de Inversión a saber:
a) Se verificó publicación de los planes institucionales en la página Web de la ANSV, se solicitó a los equipos los cronogramas vigencia 2024, se generó  herramienta (Excel) para registro interno de avances cualitativos y cuantitativos, dificultades y alternativas de solución o posibles requerimientos de modificación; se identificó y analizó la programación de actividades hasta el corte 31/03/2024 para iniciar mesas de trabajo en abril, se llevó a cabo la lectura y análisis del PROCEDIMIENTO PARA LA APROBACIÓN, MODIFICACIÓN Y MONITOREO A LOS PLANES INSTITUCIONALES DEL DECRETO 612 DE 2018 ANSV-PDE-PR-08, versión 01 del 27/03/2024.
b) En lo que corresponde a planes de mejoramiento institucionales: se adelantó análisis cualitativo y cuantitativo del estado de avance de las acciones de mejora de origen interno con base en el último informe preliminar comunicado por la Oficina de Control Interno-OCI, con corte 30/09/2023, y de origen externo de acuerdo con informe OCI con corte 31/12/2023; se programaron y realizaron mesas de trabajo de seguimiento, se brindó acompañamiento en mesas de trabajo requeridas por la OCI, se revisaron propuestas de reformulación de acciones de origen interno a cargo del Grupo de Gestión Documental, y de modificación (prórroga) de acciones de origen externo a cargo del Grupo de Gestión de Talento Humano. Se revisó respuesta del Grupo de Gestión Contractual al informe preliminar de seguimiento al Plan de Mejoramiento corte 30/09/2023.
C) Se realizó seguimiento a los meses de enero, febrero y marzo del proyecto de Inversión y se regitro en la PIIP tanto el avance como la planeación de la ejecución del proyecto. 
Las demás actividades, se encuentran detalladas en el Informe. </t>
  </si>
  <si>
    <t>No aplica para este período</t>
  </si>
  <si>
    <r>
      <t xml:space="preserve">De acuerdo con la actividad establecida, el seguimiento al Plan Anticorrupción y de Atención al Ciudadano se realiza con una periodicidad cuatrimestral mediante un informe, por lo anterior, para el primer trimestre 2024 se reporta el avance de las actividades con los soportes correspondientes para cada subcomponente: 
</t>
    </r>
    <r>
      <rPr>
        <b/>
        <sz val="10"/>
        <color rgb="FF000000"/>
        <rFont val="Arial"/>
        <family val="2"/>
      </rPr>
      <t xml:space="preserve">1. Subcomponente Planeación Estratégica de Servicio al Ciudadano del PAAC: 
</t>
    </r>
    <r>
      <rPr>
        <sz val="10"/>
        <color rgb="FF000000"/>
        <rFont val="Arial"/>
        <family val="2"/>
      </rPr>
      <t xml:space="preserve">a. Se realizó el informe de PQRSD del II semestre de 2023 y se solicitó su publicación en la página web de la Agencia. 
b. Se consolidó la información de los enlaces por dependencias para actualizar la caracterización de la Agencia. Así mismo, se envió a la Oficina Asesora Jurídica el instrumento de caracterización para revisión. 
De otra parte, se iniciaron las mesas de trabajo con las dependencias con la finalidad de recolectar la información de los grupos de valor e interés, a quienes se les remitirá la encuesta, se anexan soportes. 
</t>
    </r>
    <r>
      <rPr>
        <b/>
        <sz val="10"/>
        <color rgb="FF000000"/>
        <rFont val="Arial"/>
        <family val="2"/>
      </rPr>
      <t xml:space="preserve">2. Subcomponente Fortalecimiento del talento humano al servicio del ciudadano del PAAC
</t>
    </r>
    <r>
      <rPr>
        <sz val="10"/>
        <color rgb="FF000000"/>
        <rFont val="Arial"/>
        <family val="2"/>
      </rPr>
      <t xml:space="preserve">a. El 21 de marzo de 2024 se realizó la primera sensibilización de la gestión de PQRSD. 
b. El día 15 de marzo de 2024, se envió a Talento Humano actualizada la presentación de Atención al Ciudadano para la inducción. 
</t>
    </r>
    <r>
      <rPr>
        <b/>
        <sz val="10"/>
        <color rgb="FF000000"/>
        <rFont val="Arial"/>
        <family val="2"/>
      </rPr>
      <t xml:space="preserve">3. Subcomponente Gestión de relacionamiento con los ciudadanos del PAAC
</t>
    </r>
    <r>
      <rPr>
        <sz val="10"/>
        <color rgb="FF000000"/>
        <rFont val="Arial"/>
        <family val="2"/>
      </rPr>
      <t xml:space="preserve">a. El 22 de marzo de 2024 se publicó la primera pieza de lenguaje claro y fue difundida por correo electrónico. 
b. En el mes de marzo de 2024, se asistió al evento con la Función Pública "Estrategia Juntémonos, para tejer lo público”, donde se planificó la estrategia para desarrollar las acciones de acercamiento a los territorios priorizados, con el fin de conocer las necesidades y expectativas de la población frente a la oferta institucional.  
</t>
    </r>
    <r>
      <rPr>
        <b/>
        <sz val="10"/>
        <color rgb="FF000000"/>
        <rFont val="Arial"/>
        <family val="2"/>
      </rPr>
      <t xml:space="preserve">4. Subcomponente Conocimiento al servicio al ciudadano del PAAC 
</t>
    </r>
    <r>
      <rPr>
        <sz val="10"/>
        <color rgb="FF000000"/>
        <rFont val="Arial"/>
        <family val="2"/>
      </rPr>
      <t xml:space="preserve">a. Con la finalidad de iniciar las actividades para realizar el laboratorio de simplicidad con el documento de gestión de velocidad y los documentos asociados al trámite de Fotodetección, se solicitó a la Dirección de Infraestructura y Vehículos se designe a las personas correspondientes. 
</t>
    </r>
    <r>
      <rPr>
        <b/>
        <sz val="10"/>
        <color rgb="FF000000"/>
        <rFont val="Arial"/>
        <family val="2"/>
      </rPr>
      <t xml:space="preserve">5. Subcomponente Evaluación de gestión y medición de la percepción ciudadana del PAAC
</t>
    </r>
    <r>
      <rPr>
        <sz val="10"/>
        <color rgb="FF000000"/>
        <rFont val="Arial"/>
        <family val="2"/>
      </rPr>
      <t xml:space="preserve">a. Se realizó el Informe de Medición de Experiencia Ciudadana del II semestre de 2023 y se solicitó su publicación en la página web de la Agencia.
</t>
    </r>
  </si>
  <si>
    <t>Se realizó el proceso de análisis de la documentación proporcionada por el Ministerio de Tecnologías de la Información y las Comunicaciones (MINTIC) para dar inicio a la actualización del Plan Estratégico de Tecnologías de la Información (PETI), se ha llevado a cabo una exhaustiva revisión de los documentos clave. En este contexto, se identificaron tres (3) documentos fundamentales que se consideran esenciales para la actualización del PETI. Dichos documentos se presentarán como evidencia dentro del proceso de actualización del PETI,esta identificación y selección cuidadosa de los documentos pertinentes refleja el compromiso con la calidad y la precisión en el desarrollo del PETI, asegurando que esté fundamentado en datos confiables y actualizados proporcionados por una fuente oficial y reconocida como el MINTIC.</t>
  </si>
  <si>
    <t>Se llevaron a cabo todas las gestiones administrativas y contractuales necesarias para la estructuración de los contratos relacionados con los siguientes procesos, los cuales son fundamentales para garantizar la continuidad de las operaciones en la Agencia Nacional de Seguridad Vial (ANSV):
Proceso de Adobe
Adición del Salario Mínimo Mensual Legal Vigente (SMMLV) a la Mesa de Servicios
Adición y Prórroga de la Mesa de Servicios
Implementación de IPv6
Adición de Créditos Azure
Nuevo contrato con Azure
Contratación de 4 contratos por OPS para el desarrollo de servicios, sistemas de información y seguridad de la información.
Estas gestiones aseguran que los procesos críticos de la ANSV estén respaldados por contratos sólidos y bien estructurados, lo que contribuye significativamente a la eficiencia y efectividad de la organización en el cumplimiento de su misión.</t>
  </si>
  <si>
    <t>Se ha avanzando en en los siguientes aspectos:
Avance en el plan de trabajo del Gestor Documental ORFEO
Definición del plan de trabajo de infraestructura de Redes
Avance en el plan de trabajo del TELETRABAJO
Avance en la resolución de casos por mesa de servicio</t>
  </si>
  <si>
    <t>Se ha avanzando en en los siguientes aspectos:
Avance en el plan de trabajo de ORFEO
Definición del plan de trabajo de infraestructura de Redes
Avance en el plan de trabajo del TELETRABAJO
Avance en la resolución de casos por mesa de servicio</t>
  </si>
  <si>
    <t xml:space="preserve">En el presente corte se dio inicio a la verificación de la versión del Gestor documental que actualmente opera en la Entidad en conjunto con el Grupo TIC, esto con el fin de iniciar con la elaboración del diagnóstico y elaborar el programa de documento electrónico.
</t>
  </si>
  <si>
    <t>Con el fin de empezar con la implementación de la nueva versión de las TRD en cada una de las dependencias de la Agencia, estas fueron parametrizadas en Orfeo, como paso inicial a la programación de cada una de las capacitaciones. también se realizó una capacitación general de la nueva versión de las TRD, dirigida a todos los funcionarios y contratistas.</t>
  </si>
  <si>
    <t>En el mes de marzo se dio inicio a la intervención de las 176 cajas del fondo vial, a la fecha del corte de este  informe se han intervenido 20 cajas, a las cuales se les ha aplicadoel proceso de: Identificación, clasificación, depuración, ordenación, limpieza y primeros auxilios, conformación de expedientes, foliación y rotulación de las unidades de conservación.</t>
  </si>
  <si>
    <t>Durante el período de este informe, se realizaron ajustes a Orfeo con el fin de mejorar el control, y la Gestión de las PQRS lideradas por el área de atención al usuario</t>
  </si>
  <si>
    <t>En el primer trimestre de 2024 se adoptó el Plan Institucional de Capacitación mediante la Resolución No. 047 de 2024, y en marzo se inició la gestión precontractual para adelantar la contratación que permite desarrollar las diferentes capacitaciones programadas en el PIC de la vigencia.
Se realiza un informe del PIC Primer Trimestre 2024..</t>
  </si>
  <si>
    <t>En el primer trimestre de 2024 se adoptó el Plan Institucional de Capacitación mediante la Resolución No. 047 de 2024, y en marzo se inició la gestión precontractual para adelantar la contratación que permita desarrollar las diferentes capacitaciones programadas en el PIC de la vigencia.</t>
  </si>
  <si>
    <t>En el primer trimestre de 2024 se adoptó el Plan Estratégico de Talento Humano y los otros planes del Decreto 612 de 2018 que son resposabilidad del Grupo de gestión del Talento Humano y que impactan en el proceso de ingreso, permanencia y retiro del personal de la entidad. Dichos planes se adoptaron mediante las Resoluciones Nos. 047, 048, 049, 050, 051 y 052  de 2024. Para el período se realizaron  las actividades establecidas en el Plan Estratégico de Talento Humano según se estableció en el documento : ANSV-GTH-DO-08.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</si>
</sst>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_-&quot;$&quot;\ * #,##0.00_-;\-&quot;$&quot;\ * #,##0.00_-;_-&quot;$&quot;\ * &quot;-&quot;??_-;_-@_-"/>
  </numFmts>
  <fonts count="35">
    <font>
      <sz val="10"/>
      <name val="Arial"/>
    </font>
    <font>
      <sz val="11"/>
      <color theme="1"/>
      <name val="Calibri"/>
      <family val="2"/>
      <scheme val="minor"/>
    </font>
    <font>
      <sz val="8"/>
      <name val="Arial"/>
      <family val="2"/>
    </font>
    <font>
      <sz val="9"/>
      <name val="Calibri"/>
      <family val="2"/>
      <scheme val="minor"/>
    </font>
    <font>
      <b/>
      <sz val="10"/>
      <name val="Calibri"/>
      <family val="2"/>
      <scheme val="minor"/>
    </font>
    <font>
      <b/>
      <sz val="9"/>
      <name val="Calibri"/>
      <family val="2"/>
      <scheme val="minor"/>
    </font>
    <font>
      <b/>
      <sz val="8"/>
      <name val="Calibri"/>
      <family val="2"/>
      <scheme val="minor"/>
    </font>
    <font>
      <sz val="16"/>
      <name val="Calibri"/>
      <family val="2"/>
      <scheme val="minor"/>
    </font>
    <font>
      <b/>
      <sz val="12"/>
      <name val="Calibri"/>
      <family val="2"/>
      <scheme val="minor"/>
    </font>
    <font>
      <b/>
      <sz val="18"/>
      <name val="Calibri"/>
      <family val="2"/>
      <scheme val="minor"/>
    </font>
    <font>
      <b/>
      <sz val="12"/>
      <color theme="0"/>
      <name val="Calibri"/>
      <family val="2"/>
      <scheme val="minor"/>
    </font>
    <font>
      <sz val="12"/>
      <name val="Calibri"/>
      <family val="2"/>
      <scheme val="minor"/>
    </font>
    <font>
      <b/>
      <sz val="9"/>
      <color theme="0"/>
      <name val="Calibri"/>
      <family val="2"/>
      <scheme val="minor"/>
    </font>
    <font>
      <b/>
      <sz val="14"/>
      <name val="Calibri"/>
      <family val="2"/>
      <scheme val="minor"/>
    </font>
    <font>
      <b/>
      <sz val="9"/>
      <color theme="1"/>
      <name val="Calibri"/>
      <family val="2"/>
      <scheme val="minor"/>
    </font>
    <font>
      <sz val="8"/>
      <name val="Calibri"/>
      <family val="2"/>
      <scheme val="minor"/>
    </font>
    <font>
      <sz val="12"/>
      <color theme="1"/>
      <name val="Calibri"/>
      <family val="2"/>
      <scheme val="minor"/>
    </font>
    <font>
      <b/>
      <sz val="8"/>
      <color rgb="FF000000"/>
      <name val="Calibri"/>
      <family val="2"/>
      <scheme val="minor"/>
    </font>
    <font>
      <sz val="8"/>
      <color rgb="FF000000"/>
      <name val="Calibri"/>
      <family val="2"/>
      <scheme val="minor"/>
    </font>
    <font>
      <sz val="8"/>
      <color rgb="FF000000"/>
      <name val="Calibri"/>
      <family val="2"/>
    </font>
    <font>
      <b/>
      <sz val="8"/>
      <color rgb="FF000000"/>
      <name val="Calibri"/>
      <family val="2"/>
    </font>
    <font>
      <sz val="8"/>
      <name val="Calibri"/>
      <family val="2"/>
    </font>
    <font>
      <sz val="12"/>
      <color theme="0"/>
      <name val="Calibri"/>
      <family val="2"/>
      <scheme val="minor"/>
    </font>
    <font>
      <sz val="9"/>
      <color theme="1"/>
      <name val="Calibri"/>
      <family val="2"/>
      <scheme val="minor"/>
    </font>
    <font>
      <sz val="10"/>
      <name val="Arial"/>
      <family val="2"/>
    </font>
    <font>
      <sz val="10"/>
      <color theme="1"/>
      <name val="Arial"/>
      <family val="2"/>
    </font>
    <font>
      <sz val="10"/>
      <name val="Arial"/>
      <family val="2"/>
    </font>
    <font>
      <sz val="10"/>
      <color rgb="FF000000"/>
      <name val="Arial"/>
      <family val="2"/>
    </font>
    <font>
      <b/>
      <sz val="10"/>
      <color rgb="FF000000"/>
      <name val="Arial"/>
      <family val="2"/>
    </font>
    <font>
      <sz val="9"/>
      <color rgb="FF000000"/>
      <name val="Calibri"/>
      <family val="2"/>
      <scheme val="minor"/>
    </font>
    <font>
      <b/>
      <sz val="9"/>
      <color rgb="FF000000"/>
      <name val="Calibri"/>
      <family val="2"/>
      <scheme val="minor"/>
    </font>
    <font>
      <i/>
      <sz val="8"/>
      <color rgb="FF000000"/>
      <name val="Calibri"/>
      <family val="2"/>
      <scheme val="minor"/>
    </font>
    <font>
      <u/>
      <sz val="8"/>
      <color rgb="FF0070C0"/>
      <name val="Calibri"/>
      <family val="2"/>
      <scheme val="minor"/>
    </font>
    <font>
      <sz val="8"/>
      <color rgb="FF000000"/>
      <name val="Calibri"/>
      <scheme val="minor"/>
    </font>
    <font>
      <u/>
      <sz val="8"/>
      <color rgb="FF0070C0"/>
      <name val="Calibri"/>
      <scheme val="minor"/>
    </font>
  </fonts>
  <fills count="8">
    <fill>
      <patternFill patternType="none"/>
    </fill>
    <fill>
      <patternFill patternType="gray125"/>
    </fill>
    <fill>
      <patternFill patternType="solid">
        <fgColor rgb="FF0070C0"/>
        <bgColor indexed="64"/>
      </patternFill>
    </fill>
    <fill>
      <patternFill patternType="solid">
        <fgColor rgb="FF002060"/>
        <bgColor indexed="64"/>
      </patternFill>
    </fill>
    <fill>
      <patternFill patternType="solid">
        <fgColor theme="0"/>
        <bgColor indexed="64"/>
      </patternFill>
    </fill>
    <fill>
      <patternFill patternType="solid">
        <fgColor theme="9" tint="-0.249977111117893"/>
        <bgColor indexed="64"/>
      </patternFill>
    </fill>
    <fill>
      <patternFill patternType="solid">
        <fgColor rgb="FF92D050"/>
        <bgColor indexed="64"/>
      </patternFill>
    </fill>
    <fill>
      <patternFill patternType="solid">
        <fgColor rgb="FFFFFF00"/>
        <bgColor indexed="64"/>
      </patternFill>
    </fill>
  </fills>
  <borders count="29">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style="hair">
        <color indexed="64"/>
      </right>
      <top/>
      <bottom style="hair">
        <color indexed="64"/>
      </bottom>
      <diagonal/>
    </border>
    <border>
      <left/>
      <right style="thin">
        <color auto="1"/>
      </right>
      <top style="thin">
        <color auto="1"/>
      </top>
      <bottom/>
      <diagonal/>
    </border>
    <border>
      <left/>
      <right style="thin">
        <color auto="1"/>
      </right>
      <top/>
      <bottom style="thin">
        <color auto="1"/>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top/>
      <bottom/>
      <diagonal/>
    </border>
    <border>
      <left/>
      <right/>
      <top style="thin">
        <color indexed="64"/>
      </top>
      <bottom/>
      <diagonal/>
    </border>
    <border>
      <left style="thin">
        <color auto="1"/>
      </left>
      <right/>
      <top style="thin">
        <color auto="1"/>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6">
    <xf numFmtId="0" fontId="0" fillId="0" borderId="0"/>
    <xf numFmtId="0" fontId="1" fillId="0" borderId="0"/>
    <xf numFmtId="41" fontId="16" fillId="0" borderId="0" applyFont="0" applyFill="0" applyBorder="0" applyAlignment="0" applyProtection="0"/>
    <xf numFmtId="164" fontId="24" fillId="0" borderId="0" applyFont="0" applyFill="0" applyBorder="0" applyAlignment="0" applyProtection="0"/>
    <xf numFmtId="9" fontId="24" fillId="0" borderId="0" applyFont="0" applyFill="0" applyBorder="0" applyAlignment="0" applyProtection="0"/>
    <xf numFmtId="41" fontId="1" fillId="0" borderId="0" applyFont="0" applyFill="0" applyBorder="0" applyAlignment="0" applyProtection="0"/>
  </cellStyleXfs>
  <cellXfs count="224">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5" fillId="0" borderId="0" xfId="0" applyFont="1" applyAlignment="1">
      <alignment horizontal="left" vertical="center"/>
    </xf>
    <xf numFmtId="0" fontId="3" fillId="4" borderId="0" xfId="0" applyFont="1" applyFill="1" applyAlignment="1">
      <alignment horizontal="center" vertical="center"/>
    </xf>
    <xf numFmtId="0" fontId="3" fillId="4" borderId="0" xfId="0" applyFont="1" applyFill="1" applyAlignment="1">
      <alignment vertical="center"/>
    </xf>
    <xf numFmtId="0" fontId="5" fillId="4" borderId="0" xfId="0" applyFont="1" applyFill="1" applyAlignment="1">
      <alignment vertical="center"/>
    </xf>
    <xf numFmtId="0" fontId="10" fillId="3"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xf>
    <xf numFmtId="0" fontId="15" fillId="0" borderId="1" xfId="0" applyFont="1" applyBorder="1" applyAlignment="1">
      <alignment vertical="top" wrapText="1"/>
    </xf>
    <xf numFmtId="0" fontId="18" fillId="0" borderId="1" xfId="0" applyFont="1" applyBorder="1" applyAlignment="1">
      <alignment vertical="center" wrapText="1"/>
    </xf>
    <xf numFmtId="0" fontId="17" fillId="0" borderId="1" xfId="0" applyFont="1" applyBorder="1" applyAlignment="1">
      <alignment vertical="top" wrapText="1"/>
    </xf>
    <xf numFmtId="0" fontId="18" fillId="0" borderId="1" xfId="0" applyFont="1" applyBorder="1" applyAlignment="1">
      <alignment vertical="top" wrapText="1"/>
    </xf>
    <xf numFmtId="0" fontId="17" fillId="0" borderId="1" xfId="0" applyFont="1" applyBorder="1" applyAlignment="1">
      <alignment vertical="center" wrapText="1"/>
    </xf>
    <xf numFmtId="0" fontId="14" fillId="2" borderId="1" xfId="0" applyFont="1" applyFill="1" applyBorder="1" applyAlignment="1" applyProtection="1">
      <alignment horizontal="center" vertical="center" wrapText="1"/>
      <protection locked="0"/>
    </xf>
    <xf numFmtId="0" fontId="10" fillId="5" borderId="1" xfId="0" applyFont="1" applyFill="1" applyBorder="1" applyAlignment="1" applyProtection="1">
      <alignment horizontal="center" vertical="center" wrapText="1"/>
      <protection locked="0"/>
    </xf>
    <xf numFmtId="0" fontId="15" fillId="0" borderId="1" xfId="0" applyFont="1" applyBorder="1" applyAlignment="1" applyProtection="1">
      <alignment vertical="center" wrapText="1"/>
      <protection locked="0"/>
    </xf>
    <xf numFmtId="0" fontId="15" fillId="0" borderId="1" xfId="0" applyFont="1" applyBorder="1" applyAlignment="1" applyProtection="1">
      <alignment vertical="center"/>
      <protection locked="0"/>
    </xf>
    <xf numFmtId="0" fontId="6" fillId="0" borderId="1" xfId="0" applyFont="1" applyBorder="1" applyAlignment="1" applyProtection="1">
      <alignment vertical="center"/>
      <protection locked="0"/>
    </xf>
    <xf numFmtId="14" fontId="3" fillId="0" borderId="0" xfId="0" applyNumberFormat="1" applyFont="1" applyAlignment="1">
      <alignment horizontal="center" vertical="center"/>
    </xf>
    <xf numFmtId="0" fontId="22" fillId="3" borderId="1" xfId="0" applyFont="1" applyFill="1" applyBorder="1" applyAlignment="1" applyProtection="1">
      <alignment horizontal="center" vertical="center" wrapText="1"/>
      <protection locked="0"/>
    </xf>
    <xf numFmtId="14" fontId="15" fillId="0" borderId="1" xfId="0" applyNumberFormat="1" applyFont="1" applyBorder="1" applyAlignment="1" applyProtection="1">
      <alignment horizontal="center" vertical="center"/>
      <protection locked="0"/>
    </xf>
    <xf numFmtId="0" fontId="23" fillId="2" borderId="1" xfId="0" applyFont="1" applyFill="1" applyBorder="1" applyAlignment="1" applyProtection="1">
      <alignment horizontal="center" vertical="center" wrapText="1"/>
      <protection locked="0"/>
    </xf>
    <xf numFmtId="0" fontId="20" fillId="0" borderId="1" xfId="0" applyFont="1" applyBorder="1" applyAlignment="1">
      <alignment vertical="center" wrapText="1"/>
    </xf>
    <xf numFmtId="0" fontId="15" fillId="0" borderId="1" xfId="0" applyFont="1" applyBorder="1" applyAlignment="1" applyProtection="1">
      <alignment horizontal="left" vertical="top" wrapText="1" indent="1"/>
      <protection locked="0"/>
    </xf>
    <xf numFmtId="0" fontId="15" fillId="4" borderId="1" xfId="0" applyFont="1" applyFill="1" applyBorder="1" applyAlignment="1">
      <alignment horizontal="center" vertical="center"/>
    </xf>
    <xf numFmtId="14" fontId="15" fillId="4" borderId="1" xfId="0" applyNumberFormat="1" applyFont="1" applyFill="1" applyBorder="1" applyAlignment="1" applyProtection="1">
      <alignment horizontal="center" vertical="center"/>
      <protection locked="0"/>
    </xf>
    <xf numFmtId="0" fontId="17" fillId="0" borderId="1" xfId="0" applyFont="1" applyBorder="1" applyAlignment="1">
      <alignment horizontal="left" vertical="top" wrapText="1"/>
    </xf>
    <xf numFmtId="15" fontId="15" fillId="0" borderId="1" xfId="0" applyNumberFormat="1" applyFont="1" applyBorder="1" applyAlignment="1" applyProtection="1">
      <alignment horizontal="center" vertical="center"/>
      <protection locked="0"/>
    </xf>
    <xf numFmtId="15" fontId="15" fillId="0" borderId="1" xfId="0" applyNumberFormat="1" applyFont="1" applyBorder="1" applyAlignment="1" applyProtection="1">
      <alignment horizontal="center" vertical="center" wrapText="1"/>
      <protection locked="0"/>
    </xf>
    <xf numFmtId="0" fontId="18" fillId="0" borderId="1" xfId="0" applyFont="1" applyBorder="1" applyAlignment="1" applyProtection="1">
      <alignment vertical="center" wrapText="1"/>
      <protection locked="0"/>
    </xf>
    <xf numFmtId="0" fontId="18" fillId="0" borderId="10" xfId="0" applyFont="1" applyBorder="1" applyAlignment="1" applyProtection="1">
      <alignment vertical="center" wrapText="1"/>
      <protection locked="0"/>
    </xf>
    <xf numFmtId="0" fontId="19" fillId="0" borderId="12" xfId="0" applyFont="1" applyBorder="1" applyAlignment="1">
      <alignment vertical="top" wrapText="1"/>
    </xf>
    <xf numFmtId="0" fontId="21" fillId="0" borderId="12" xfId="0" applyFont="1" applyBorder="1" applyAlignment="1">
      <alignment vertical="top" wrapText="1"/>
    </xf>
    <xf numFmtId="0" fontId="15" fillId="4" borderId="1" xfId="0" applyFont="1" applyFill="1" applyBorder="1" applyAlignment="1" applyProtection="1">
      <alignment vertical="center" wrapText="1"/>
      <protection locked="0"/>
    </xf>
    <xf numFmtId="14" fontId="18" fillId="0" borderId="1" xfId="0" applyNumberFormat="1" applyFont="1" applyBorder="1" applyAlignment="1">
      <alignment horizontal="center" vertical="center" wrapText="1"/>
    </xf>
    <xf numFmtId="0" fontId="18" fillId="0" borderId="1" xfId="0" applyFont="1" applyBorder="1" applyAlignment="1">
      <alignment horizontal="left" vertical="center" wrapText="1"/>
    </xf>
    <xf numFmtId="0" fontId="18" fillId="0" borderId="9" xfId="0" applyFont="1" applyBorder="1" applyAlignment="1">
      <alignment horizontal="left" vertical="top" wrapText="1"/>
    </xf>
    <xf numFmtId="0" fontId="15" fillId="0" borderId="9" xfId="0" applyFont="1" applyBorder="1" applyAlignment="1">
      <alignment horizontal="center" vertical="center"/>
    </xf>
    <xf numFmtId="0" fontId="15" fillId="0" borderId="9" xfId="0" applyFont="1" applyBorder="1" applyAlignment="1">
      <alignment horizontal="center" vertical="top" wrapText="1"/>
    </xf>
    <xf numFmtId="0" fontId="15" fillId="0" borderId="0" xfId="0" applyFont="1" applyAlignment="1">
      <alignment horizontal="center" vertical="center"/>
    </xf>
    <xf numFmtId="0" fontId="15" fillId="0" borderId="9" xfId="0" applyFont="1" applyBorder="1" applyAlignment="1" applyProtection="1">
      <alignment horizontal="left" vertical="top" wrapText="1"/>
      <protection locked="0"/>
    </xf>
    <xf numFmtId="14" fontId="15" fillId="0" borderId="9" xfId="0" applyNumberFormat="1" applyFont="1" applyBorder="1" applyAlignment="1" applyProtection="1">
      <alignment horizontal="center" vertical="center" wrapText="1"/>
      <protection locked="0"/>
    </xf>
    <xf numFmtId="0" fontId="5" fillId="0" borderId="0" xfId="0" applyFont="1" applyAlignment="1">
      <alignment vertical="center"/>
    </xf>
    <xf numFmtId="0" fontId="15" fillId="4" borderId="0" xfId="0" applyFont="1" applyFill="1" applyAlignment="1">
      <alignment horizontal="center" vertical="center"/>
    </xf>
    <xf numFmtId="0" fontId="15" fillId="4" borderId="1" xfId="0" applyFont="1" applyFill="1" applyBorder="1" applyAlignment="1">
      <alignment horizontal="center" vertical="top" wrapText="1"/>
    </xf>
    <xf numFmtId="0" fontId="26" fillId="0" borderId="0" xfId="0" applyFont="1"/>
    <xf numFmtId="0" fontId="25" fillId="4" borderId="6" xfId="0" applyFont="1" applyFill="1" applyBorder="1" applyAlignment="1">
      <alignment horizontal="center" vertical="top" wrapText="1"/>
    </xf>
    <xf numFmtId="0" fontId="25" fillId="4" borderId="2" xfId="0" applyFont="1" applyFill="1" applyBorder="1" applyAlignment="1">
      <alignment horizontal="center" vertical="top" wrapText="1"/>
    </xf>
    <xf numFmtId="0" fontId="25" fillId="0" borderId="2" xfId="0" applyFont="1" applyBorder="1" applyAlignment="1">
      <alignment horizontal="left" vertical="top" wrapText="1"/>
    </xf>
    <xf numFmtId="0" fontId="25" fillId="0" borderId="6" xfId="0" applyFont="1" applyBorder="1" applyAlignment="1">
      <alignment horizontal="left" vertical="top" wrapText="1"/>
    </xf>
    <xf numFmtId="0" fontId="25" fillId="4" borderId="2" xfId="0" applyFont="1" applyFill="1" applyBorder="1" applyAlignment="1">
      <alignment vertical="center" wrapText="1"/>
    </xf>
    <xf numFmtId="0" fontId="25" fillId="0" borderId="2" xfId="0" applyFont="1" applyBorder="1" applyAlignment="1">
      <alignment horizontal="center" vertical="center" wrapText="1"/>
    </xf>
    <xf numFmtId="0" fontId="25" fillId="4" borderId="2" xfId="0" applyFont="1" applyFill="1" applyBorder="1" applyAlignment="1">
      <alignment horizontal="center" vertical="center" wrapText="1"/>
    </xf>
    <xf numFmtId="0" fontId="27" fillId="4" borderId="2" xfId="0" applyFont="1" applyFill="1" applyBorder="1" applyAlignment="1">
      <alignment wrapText="1"/>
    </xf>
    <xf numFmtId="0" fontId="25" fillId="4" borderId="6" xfId="4" applyNumberFormat="1" applyFont="1" applyFill="1" applyBorder="1" applyAlignment="1">
      <alignment horizontal="left" vertical="top" wrapText="1"/>
    </xf>
    <xf numFmtId="0" fontId="25" fillId="4" borderId="2" xfId="0" applyFont="1" applyFill="1" applyBorder="1" applyAlignment="1">
      <alignment wrapText="1"/>
    </xf>
    <xf numFmtId="0" fontId="25" fillId="4" borderId="13" xfId="0" applyFont="1" applyFill="1" applyBorder="1" applyAlignment="1">
      <alignment horizontal="center" vertical="top" wrapText="1"/>
    </xf>
    <xf numFmtId="0" fontId="25" fillId="4" borderId="2" xfId="0" applyFont="1" applyFill="1" applyBorder="1" applyAlignment="1">
      <alignment horizontal="left" vertical="top" wrapText="1"/>
    </xf>
    <xf numFmtId="0" fontId="25" fillId="4" borderId="2" xfId="0" applyFont="1" applyFill="1" applyBorder="1" applyAlignment="1">
      <alignment horizontal="left" vertical="center" wrapText="1"/>
    </xf>
    <xf numFmtId="0" fontId="26" fillId="0" borderId="0" xfId="0" applyFont="1" applyAlignment="1">
      <alignment vertical="top"/>
    </xf>
    <xf numFmtId="0" fontId="27" fillId="4" borderId="2" xfId="0" applyFont="1" applyFill="1" applyBorder="1" applyAlignment="1">
      <alignment horizontal="left" vertical="center" wrapText="1"/>
    </xf>
    <xf numFmtId="0" fontId="25" fillId="4" borderId="2" xfId="0" applyFont="1" applyFill="1" applyBorder="1" applyAlignment="1">
      <alignment horizontal="left" wrapText="1"/>
    </xf>
    <xf numFmtId="0" fontId="25" fillId="4" borderId="18" xfId="0" applyFont="1" applyFill="1" applyBorder="1" applyAlignment="1">
      <alignment horizontal="left" vertical="center" wrapText="1"/>
    </xf>
    <xf numFmtId="0" fontId="25" fillId="4" borderId="5" xfId="0" applyFont="1" applyFill="1" applyBorder="1" applyAlignment="1">
      <alignment horizontal="left" vertical="center" wrapText="1"/>
    </xf>
    <xf numFmtId="0" fontId="25" fillId="0" borderId="6" xfId="0" applyFont="1" applyBorder="1" applyAlignment="1">
      <alignment vertical="top" wrapText="1"/>
    </xf>
    <xf numFmtId="0" fontId="25" fillId="4" borderId="6" xfId="0" applyFont="1" applyFill="1" applyBorder="1" applyAlignment="1">
      <alignment wrapText="1"/>
    </xf>
    <xf numFmtId="0" fontId="25" fillId="4" borderId="7" xfId="0" applyFont="1" applyFill="1" applyBorder="1" applyAlignment="1">
      <alignment wrapText="1"/>
    </xf>
    <xf numFmtId="0" fontId="25" fillId="4" borderId="8" xfId="0" applyFont="1" applyFill="1" applyBorder="1" applyAlignment="1">
      <alignment wrapText="1"/>
    </xf>
    <xf numFmtId="0" fontId="25" fillId="4" borderId="6" xfId="0" applyFont="1" applyFill="1" applyBorder="1" applyAlignment="1">
      <alignment vertical="center" wrapText="1"/>
    </xf>
    <xf numFmtId="0" fontId="25" fillId="4" borderId="7" xfId="0" applyFont="1" applyFill="1" applyBorder="1" applyAlignment="1">
      <alignment vertical="center" wrapText="1"/>
    </xf>
    <xf numFmtId="0" fontId="25" fillId="4" borderId="8" xfId="0" applyFont="1" applyFill="1" applyBorder="1" applyAlignment="1">
      <alignment vertical="center" wrapText="1"/>
    </xf>
    <xf numFmtId="0" fontId="27" fillId="4" borderId="6" xfId="0" applyFont="1" applyFill="1" applyBorder="1" applyAlignment="1">
      <alignment wrapText="1"/>
    </xf>
    <xf numFmtId="0" fontId="25" fillId="4" borderId="18" xfId="0" applyFont="1" applyFill="1" applyBorder="1" applyAlignment="1">
      <alignment vertical="center" wrapText="1"/>
    </xf>
    <xf numFmtId="0" fontId="25" fillId="4" borderId="19" xfId="0" applyFont="1" applyFill="1" applyBorder="1" applyAlignment="1">
      <alignment vertical="center" wrapText="1"/>
    </xf>
    <xf numFmtId="0" fontId="25" fillId="4" borderId="13" xfId="0" applyFont="1" applyFill="1" applyBorder="1" applyAlignment="1">
      <alignment vertical="center" wrapText="1"/>
    </xf>
    <xf numFmtId="0" fontId="25" fillId="4" borderId="14" xfId="0" applyFont="1" applyFill="1" applyBorder="1" applyAlignment="1">
      <alignment vertical="center" wrapText="1"/>
    </xf>
    <xf numFmtId="0" fontId="15" fillId="4" borderId="26" xfId="0" applyFont="1" applyFill="1" applyBorder="1" applyAlignment="1">
      <alignment horizontal="center" vertical="top" wrapText="1"/>
    </xf>
    <xf numFmtId="0" fontId="3" fillId="0" borderId="0" xfId="0" applyFont="1" applyAlignment="1">
      <alignment horizontal="center" vertical="top"/>
    </xf>
    <xf numFmtId="0" fontId="5" fillId="0" borderId="0" xfId="0" applyFont="1" applyAlignment="1">
      <alignment horizontal="center" vertical="top"/>
    </xf>
    <xf numFmtId="0" fontId="10" fillId="3" borderId="1" xfId="0" applyFont="1" applyFill="1" applyBorder="1" applyAlignment="1">
      <alignment horizontal="center" vertical="top" wrapText="1"/>
    </xf>
    <xf numFmtId="0" fontId="15" fillId="0" borderId="1" xfId="0" applyFont="1" applyBorder="1" applyAlignment="1">
      <alignment horizontal="center" vertical="top" wrapText="1"/>
    </xf>
    <xf numFmtId="14" fontId="15" fillId="0" borderId="1" xfId="0" applyNumberFormat="1" applyFont="1" applyBorder="1" applyAlignment="1">
      <alignment horizontal="center" vertical="top"/>
    </xf>
    <xf numFmtId="0" fontId="15" fillId="0" borderId="28" xfId="0" applyFont="1" applyBorder="1" applyAlignment="1">
      <alignment horizontal="center" vertical="top" wrapText="1"/>
    </xf>
    <xf numFmtId="0" fontId="3" fillId="4" borderId="0" xfId="0" applyFont="1" applyFill="1" applyAlignment="1">
      <alignment horizontal="center" vertical="top"/>
    </xf>
    <xf numFmtId="0" fontId="5" fillId="0" borderId="0" xfId="0" applyFont="1" applyAlignment="1">
      <alignment horizontal="left" vertical="top"/>
    </xf>
    <xf numFmtId="0" fontId="3" fillId="4" borderId="0" xfId="0" applyFont="1" applyFill="1" applyAlignment="1">
      <alignment vertical="top"/>
    </xf>
    <xf numFmtId="0" fontId="3" fillId="0" borderId="0" xfId="0" applyFont="1" applyAlignment="1">
      <alignment vertical="top"/>
    </xf>
    <xf numFmtId="0" fontId="15" fillId="0" borderId="11" xfId="0" applyFont="1" applyBorder="1" applyAlignment="1">
      <alignment vertical="top" wrapText="1"/>
    </xf>
    <xf numFmtId="0" fontId="15" fillId="4" borderId="1" xfId="0" applyFont="1" applyFill="1" applyBorder="1" applyAlignment="1">
      <alignment horizontal="center" vertical="center" wrapText="1"/>
    </xf>
    <xf numFmtId="0" fontId="21" fillId="0" borderId="9" xfId="0" applyFont="1" applyBorder="1"/>
    <xf numFmtId="0" fontId="12" fillId="3" borderId="1" xfId="0" applyFont="1" applyFill="1" applyBorder="1" applyAlignment="1">
      <alignment horizontal="center" vertical="top" wrapText="1"/>
    </xf>
    <xf numFmtId="0" fontId="15" fillId="4" borderId="1" xfId="0" applyFont="1" applyFill="1" applyBorder="1" applyAlignment="1">
      <alignment vertical="center" wrapText="1"/>
    </xf>
    <xf numFmtId="0" fontId="15" fillId="4" borderId="1" xfId="0" applyFont="1" applyFill="1" applyBorder="1" applyAlignment="1">
      <alignment vertical="top" wrapText="1"/>
    </xf>
    <xf numFmtId="0" fontId="15" fillId="4" borderId="10" xfId="0" applyFont="1" applyFill="1" applyBorder="1" applyAlignment="1">
      <alignment vertical="top" wrapText="1"/>
    </xf>
    <xf numFmtId="0" fontId="15" fillId="4" borderId="9" xfId="0" applyFont="1" applyFill="1" applyBorder="1" applyAlignment="1">
      <alignment vertical="top" wrapText="1"/>
    </xf>
    <xf numFmtId="0" fontId="18" fillId="0" borderId="1" xfId="0" applyFont="1" applyBorder="1" applyAlignment="1">
      <alignment horizontal="left" vertical="top" wrapText="1"/>
    </xf>
    <xf numFmtId="0" fontId="15" fillId="0" borderId="9" xfId="0" applyFont="1" applyBorder="1" applyAlignment="1">
      <alignment vertical="top" wrapText="1"/>
    </xf>
    <xf numFmtId="0" fontId="15" fillId="0" borderId="1" xfId="0" applyFont="1" applyBorder="1" applyAlignment="1">
      <alignment horizontal="center" vertical="center" wrapText="1"/>
    </xf>
    <xf numFmtId="0" fontId="15" fillId="6" borderId="1" xfId="0" applyFont="1" applyFill="1" applyBorder="1" applyAlignment="1">
      <alignment horizontal="center" vertical="center"/>
    </xf>
    <xf numFmtId="0" fontId="15" fillId="6" borderId="1" xfId="0" applyFont="1" applyFill="1" applyBorder="1" applyAlignment="1">
      <alignment horizontal="center" vertical="center" wrapText="1"/>
    </xf>
    <xf numFmtId="0" fontId="15" fillId="6" borderId="1" xfId="0" applyFont="1" applyFill="1" applyBorder="1" applyAlignment="1">
      <alignment vertical="top" wrapText="1"/>
    </xf>
    <xf numFmtId="0" fontId="15" fillId="6" borderId="1" xfId="0" applyFont="1" applyFill="1" applyBorder="1" applyAlignment="1">
      <alignment horizontal="center" vertical="top" wrapText="1"/>
    </xf>
    <xf numFmtId="14" fontId="15" fillId="6" borderId="1" xfId="0" applyNumberFormat="1" applyFont="1" applyFill="1" applyBorder="1" applyAlignment="1">
      <alignment horizontal="center" vertical="top"/>
    </xf>
    <xf numFmtId="0" fontId="18" fillId="6" borderId="1" xfId="0" applyFont="1" applyFill="1" applyBorder="1" applyAlignment="1">
      <alignment vertical="top" wrapText="1"/>
    </xf>
    <xf numFmtId="14" fontId="15" fillId="6" borderId="1" xfId="0" applyNumberFormat="1" applyFont="1" applyFill="1" applyBorder="1" applyAlignment="1" applyProtection="1">
      <alignment horizontal="center" vertical="center"/>
      <protection locked="0"/>
    </xf>
    <xf numFmtId="0" fontId="15" fillId="6" borderId="1" xfId="0" applyFont="1" applyFill="1" applyBorder="1" applyAlignment="1" applyProtection="1">
      <alignment vertical="center"/>
      <protection locked="0"/>
    </xf>
    <xf numFmtId="0" fontId="18" fillId="6" borderId="1" xfId="0" applyFont="1" applyFill="1" applyBorder="1" applyAlignment="1">
      <alignment vertical="center" wrapText="1"/>
    </xf>
    <xf numFmtId="0" fontId="5" fillId="6" borderId="0" xfId="0" applyFont="1" applyFill="1" applyAlignment="1">
      <alignment vertical="center"/>
    </xf>
    <xf numFmtId="0" fontId="3" fillId="6" borderId="0" xfId="0" applyFont="1" applyFill="1" applyAlignment="1">
      <alignment vertical="center"/>
    </xf>
    <xf numFmtId="0" fontId="18" fillId="4" borderId="1" xfId="0" applyFont="1" applyFill="1" applyBorder="1" applyAlignment="1">
      <alignment vertical="top" wrapText="1"/>
    </xf>
    <xf numFmtId="0" fontId="24" fillId="4" borderId="6" xfId="0" applyFont="1" applyFill="1" applyBorder="1" applyAlignment="1">
      <alignment horizontal="center" vertical="top" wrapText="1"/>
    </xf>
    <xf numFmtId="0" fontId="24" fillId="4" borderId="6" xfId="1" applyFont="1" applyFill="1" applyBorder="1" applyAlignment="1">
      <alignment horizontal="center" vertical="top" wrapText="1"/>
    </xf>
    <xf numFmtId="0" fontId="24" fillId="4" borderId="2" xfId="1" applyFont="1" applyFill="1" applyBorder="1" applyAlignment="1">
      <alignment horizontal="left" vertical="top" wrapText="1"/>
    </xf>
    <xf numFmtId="0" fontId="24" fillId="0" borderId="0" xfId="0" applyFont="1"/>
    <xf numFmtId="0" fontId="24" fillId="4" borderId="2" xfId="1" applyFont="1" applyFill="1" applyBorder="1" applyAlignment="1" applyProtection="1">
      <alignment horizontal="left" vertical="center" wrapText="1"/>
      <protection locked="0"/>
    </xf>
    <xf numFmtId="0" fontId="24" fillId="0" borderId="2" xfId="1" applyFont="1" applyBorder="1" applyAlignment="1" applyProtection="1">
      <alignment horizontal="left" vertical="center" wrapText="1"/>
      <protection locked="0"/>
    </xf>
    <xf numFmtId="0" fontId="24" fillId="0" borderId="2" xfId="1" applyFont="1" applyBorder="1" applyAlignment="1" applyProtection="1">
      <alignment horizontal="left" vertical="top" wrapText="1"/>
      <protection locked="0"/>
    </xf>
    <xf numFmtId="0" fontId="24" fillId="4" borderId="6" xfId="1" applyFont="1" applyFill="1" applyBorder="1" applyAlignment="1" applyProtection="1">
      <alignment vertical="center" wrapText="1"/>
      <protection locked="0"/>
    </xf>
    <xf numFmtId="0" fontId="24" fillId="4" borderId="2" xfId="1" applyFont="1" applyFill="1" applyBorder="1" applyAlignment="1" applyProtection="1">
      <alignment horizontal="left" vertical="top" wrapText="1"/>
      <protection locked="0"/>
    </xf>
    <xf numFmtId="0" fontId="24" fillId="4" borderId="2" xfId="0" applyFont="1" applyFill="1" applyBorder="1" applyAlignment="1">
      <alignment horizontal="center" vertical="top" wrapText="1"/>
    </xf>
    <xf numFmtId="0" fontId="24" fillId="4" borderId="2" xfId="1" applyFont="1" applyFill="1" applyBorder="1" applyAlignment="1">
      <alignment horizontal="center" vertical="top" wrapText="1"/>
    </xf>
    <xf numFmtId="0" fontId="24" fillId="4" borderId="2" xfId="1" applyFont="1" applyFill="1" applyBorder="1" applyAlignment="1" applyProtection="1">
      <alignment horizontal="center" vertical="center" wrapText="1"/>
      <protection locked="0"/>
    </xf>
    <xf numFmtId="0" fontId="24" fillId="0" borderId="6" xfId="1" applyFont="1" applyBorder="1" applyAlignment="1" applyProtection="1">
      <alignment vertical="center" wrapText="1"/>
      <protection locked="0"/>
    </xf>
    <xf numFmtId="0" fontId="24" fillId="4" borderId="6" xfId="2" applyNumberFormat="1" applyFont="1" applyFill="1" applyBorder="1" applyAlignment="1" applyProtection="1">
      <alignment horizontal="left" vertical="top" wrapText="1"/>
    </xf>
    <xf numFmtId="0" fontId="24" fillId="4" borderId="2" xfId="3" applyNumberFormat="1" applyFont="1" applyFill="1" applyBorder="1" applyAlignment="1">
      <alignment horizontal="left" vertical="top" wrapText="1"/>
    </xf>
    <xf numFmtId="0" fontId="24" fillId="4" borderId="2" xfId="2" applyNumberFormat="1" applyFont="1" applyFill="1" applyBorder="1" applyAlignment="1" applyProtection="1">
      <alignment horizontal="left" vertical="top" wrapText="1"/>
    </xf>
    <xf numFmtId="0" fontId="24" fillId="4" borderId="8" xfId="2" applyNumberFormat="1" applyFont="1" applyFill="1" applyBorder="1" applyAlignment="1" applyProtection="1">
      <alignment horizontal="left" vertical="top" wrapText="1"/>
    </xf>
    <xf numFmtId="0" fontId="24" fillId="0" borderId="2" xfId="2" applyNumberFormat="1" applyFont="1" applyFill="1" applyBorder="1" applyAlignment="1" applyProtection="1">
      <alignment horizontal="left" vertical="top" wrapText="1"/>
    </xf>
    <xf numFmtId="0" fontId="24" fillId="4" borderId="6" xfId="1" applyFont="1" applyFill="1" applyBorder="1" applyAlignment="1">
      <alignment horizontal="left" vertical="top" wrapText="1"/>
    </xf>
    <xf numFmtId="41" fontId="24" fillId="4" borderId="6" xfId="2" applyFont="1" applyFill="1" applyBorder="1" applyAlignment="1" applyProtection="1">
      <alignment horizontal="left" vertical="top" wrapText="1"/>
    </xf>
    <xf numFmtId="1" fontId="24" fillId="4" borderId="2" xfId="1" applyNumberFormat="1" applyFont="1" applyFill="1" applyBorder="1" applyAlignment="1">
      <alignment horizontal="left" vertical="top" wrapText="1"/>
    </xf>
    <xf numFmtId="0" fontId="24" fillId="0" borderId="2" xfId="1" applyFont="1" applyBorder="1" applyAlignment="1">
      <alignment horizontal="center" vertical="top" wrapText="1"/>
    </xf>
    <xf numFmtId="0" fontId="24" fillId="0" borderId="6" xfId="1" applyFont="1" applyBorder="1" applyAlignment="1">
      <alignment horizontal="center" vertical="top" wrapText="1"/>
    </xf>
    <xf numFmtId="1" fontId="24" fillId="4" borderId="6" xfId="1" applyNumberFormat="1" applyFont="1" applyFill="1" applyBorder="1" applyAlignment="1">
      <alignment horizontal="left" vertical="top" wrapText="1"/>
    </xf>
    <xf numFmtId="49" fontId="24" fillId="4" borderId="6" xfId="2" applyNumberFormat="1" applyFont="1" applyFill="1" applyBorder="1" applyAlignment="1" applyProtection="1">
      <alignment horizontal="left" vertical="top" wrapText="1"/>
    </xf>
    <xf numFmtId="0" fontId="24" fillId="0" borderId="0" xfId="0" applyFont="1" applyAlignment="1">
      <alignment vertical="top"/>
    </xf>
    <xf numFmtId="0" fontId="18" fillId="0" borderId="1" xfId="0" applyFont="1" applyBorder="1" applyAlignment="1" applyProtection="1">
      <alignment vertical="top" wrapText="1"/>
      <protection locked="0"/>
    </xf>
    <xf numFmtId="0" fontId="19" fillId="0" borderId="1" xfId="0" applyFont="1" applyBorder="1" applyAlignment="1" applyProtection="1">
      <alignment vertical="center" wrapText="1"/>
      <protection locked="0"/>
    </xf>
    <xf numFmtId="0" fontId="17" fillId="0" borderId="1" xfId="0" applyFont="1" applyBorder="1" applyAlignment="1" applyProtection="1">
      <alignment vertical="center" wrapText="1"/>
      <protection locked="0"/>
    </xf>
    <xf numFmtId="14" fontId="15" fillId="0" borderId="9" xfId="0" applyNumberFormat="1" applyFont="1" applyBorder="1" applyAlignment="1" applyProtection="1">
      <alignment horizontal="center" vertical="center"/>
      <protection locked="0"/>
    </xf>
    <xf numFmtId="14" fontId="15" fillId="0" borderId="10" xfId="0" applyNumberFormat="1" applyFont="1" applyBorder="1" applyAlignment="1" applyProtection="1">
      <alignment horizontal="center" vertical="center"/>
      <protection locked="0"/>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9"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14" fontId="15" fillId="0" borderId="12" xfId="0" applyNumberFormat="1" applyFont="1" applyBorder="1" applyAlignment="1" applyProtection="1">
      <alignment horizontal="center" vertical="center"/>
      <protection locked="0"/>
    </xf>
    <xf numFmtId="14" fontId="15" fillId="0" borderId="0" xfId="0" applyNumberFormat="1" applyFont="1" applyAlignment="1" applyProtection="1">
      <alignment horizontal="center" vertical="center"/>
      <protection locked="0"/>
    </xf>
    <xf numFmtId="14" fontId="18" fillId="0" borderId="1" xfId="0" applyNumberFormat="1" applyFont="1" applyBorder="1" applyAlignment="1">
      <alignment horizontal="center" vertical="top" wrapText="1"/>
    </xf>
    <xf numFmtId="0" fontId="33" fillId="0" borderId="1" xfId="0" applyFont="1" applyBorder="1" applyAlignment="1" applyProtection="1">
      <alignment vertical="top" wrapText="1"/>
      <protection locked="0"/>
    </xf>
    <xf numFmtId="0" fontId="29" fillId="7" borderId="0" xfId="0" applyFont="1" applyFill="1" applyAlignment="1" applyProtection="1">
      <alignment vertical="top" wrapText="1"/>
      <protection locked="0"/>
    </xf>
    <xf numFmtId="0" fontId="18" fillId="7" borderId="1" xfId="0" applyFont="1" applyFill="1" applyBorder="1" applyAlignment="1" applyProtection="1">
      <alignment horizontal="left" vertical="center" wrapText="1"/>
      <protection locked="0"/>
    </xf>
    <xf numFmtId="0" fontId="18" fillId="7" borderId="1" xfId="0" applyFont="1" applyFill="1" applyBorder="1" applyAlignment="1">
      <alignment vertical="top" wrapText="1"/>
    </xf>
    <xf numFmtId="0" fontId="18" fillId="0" borderId="9" xfId="0" applyFont="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14" fontId="15" fillId="0" borderId="9" xfId="0" applyNumberFormat="1" applyFont="1" applyBorder="1" applyAlignment="1" applyProtection="1">
      <alignment horizontal="center" vertical="center"/>
      <protection locked="0"/>
    </xf>
    <xf numFmtId="14" fontId="15" fillId="0" borderId="10" xfId="0" applyNumberFormat="1" applyFont="1" applyBorder="1" applyAlignment="1" applyProtection="1">
      <alignment horizontal="center" vertical="center"/>
      <protection locked="0"/>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4" borderId="9" xfId="0" applyFont="1" applyFill="1" applyBorder="1" applyAlignment="1">
      <alignment horizontal="center" vertical="top" wrapText="1"/>
    </xf>
    <xf numFmtId="0" fontId="15" fillId="4" borderId="10" xfId="0" applyFont="1" applyFill="1" applyBorder="1" applyAlignment="1">
      <alignment horizontal="center"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0" fontId="15" fillId="4" borderId="9" xfId="0" applyFont="1" applyFill="1" applyBorder="1" applyAlignment="1">
      <alignment horizontal="center" vertical="center" wrapText="1"/>
    </xf>
    <xf numFmtId="0" fontId="15" fillId="4" borderId="10" xfId="0" applyFont="1" applyFill="1" applyBorder="1" applyAlignment="1">
      <alignment horizontal="center" vertical="center" wrapText="1"/>
    </xf>
    <xf numFmtId="14" fontId="15" fillId="0" borderId="9" xfId="0" applyNumberFormat="1" applyFont="1" applyBorder="1" applyAlignment="1">
      <alignment horizontal="center" vertical="top"/>
    </xf>
    <xf numFmtId="14" fontId="15" fillId="0" borderId="10" xfId="0" applyNumberFormat="1" applyFont="1" applyBorder="1" applyAlignment="1">
      <alignment horizontal="center" vertical="top"/>
    </xf>
    <xf numFmtId="0" fontId="18" fillId="0" borderId="9" xfId="0" applyFont="1" applyBorder="1" applyAlignment="1">
      <alignment horizontal="left" vertical="center" wrapText="1"/>
    </xf>
    <xf numFmtId="0" fontId="18" fillId="0" borderId="10" xfId="0" applyFont="1" applyBorder="1" applyAlignment="1">
      <alignment horizontal="left" vertical="center" wrapText="1"/>
    </xf>
    <xf numFmtId="0" fontId="18" fillId="7" borderId="9" xfId="0" applyFont="1" applyFill="1" applyBorder="1" applyAlignment="1">
      <alignment horizontal="left" vertical="top" wrapText="1"/>
    </xf>
    <xf numFmtId="0" fontId="18" fillId="7" borderId="10" xfId="0" applyFont="1" applyFill="1" applyBorder="1" applyAlignment="1">
      <alignment horizontal="left" vertical="top" wrapText="1"/>
    </xf>
    <xf numFmtId="0" fontId="15" fillId="0" borderId="9" xfId="0" applyFont="1" applyBorder="1" applyAlignment="1" applyProtection="1">
      <alignment horizontal="center" vertical="center"/>
      <protection locked="0"/>
    </xf>
    <xf numFmtId="0" fontId="15" fillId="0" borderId="10" xfId="0" applyFont="1" applyBorder="1" applyAlignment="1" applyProtection="1">
      <alignment horizontal="center" vertical="center"/>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5" fillId="0" borderId="9" xfId="0" applyFont="1" applyBorder="1" applyAlignment="1">
      <alignment horizontal="left" vertical="center" wrapText="1"/>
    </xf>
    <xf numFmtId="0" fontId="15" fillId="0" borderId="10" xfId="0" applyFont="1" applyBorder="1" applyAlignment="1">
      <alignment horizontal="left" vertical="center" wrapText="1"/>
    </xf>
    <xf numFmtId="0" fontId="7" fillId="4" borderId="1" xfId="0" applyFont="1" applyFill="1" applyBorder="1" applyAlignment="1">
      <alignment horizontal="center" vertical="center"/>
    </xf>
    <xf numFmtId="0" fontId="8" fillId="4" borderId="1" xfId="0" applyFont="1" applyFill="1" applyBorder="1" applyAlignment="1">
      <alignment horizontal="center" vertical="center"/>
    </xf>
    <xf numFmtId="0" fontId="7" fillId="4" borderId="0" xfId="0" applyFont="1" applyFill="1" applyAlignment="1">
      <alignment horizontal="center" vertical="center"/>
    </xf>
    <xf numFmtId="0" fontId="11" fillId="4" borderId="26"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11" fillId="4" borderId="28" xfId="0" applyFont="1" applyFill="1" applyBorder="1" applyAlignment="1">
      <alignment horizontal="center" vertical="center" wrapText="1"/>
    </xf>
    <xf numFmtId="0" fontId="7" fillId="4" borderId="20" xfId="0" applyFont="1" applyFill="1" applyBorder="1" applyAlignment="1">
      <alignment horizontal="center" vertical="center"/>
    </xf>
    <xf numFmtId="0" fontId="7" fillId="4" borderId="21"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17" xfId="0" applyFont="1" applyFill="1" applyBorder="1" applyAlignment="1">
      <alignment horizontal="center" vertical="center"/>
    </xf>
    <xf numFmtId="0" fontId="7" fillId="4" borderId="23" xfId="0" applyFont="1" applyFill="1" applyBorder="1" applyAlignment="1">
      <alignment horizontal="center" vertical="center"/>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12" xfId="0" applyFont="1" applyFill="1" applyBorder="1" applyAlignment="1">
      <alignment horizontal="center" vertical="center"/>
    </xf>
    <xf numFmtId="0" fontId="8" fillId="4" borderId="9"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0" xfId="0" applyFont="1" applyFill="1" applyBorder="1" applyAlignment="1">
      <alignment horizontal="center" vertical="center"/>
    </xf>
    <xf numFmtId="0" fontId="11" fillId="4" borderId="1" xfId="0" applyFont="1" applyFill="1" applyBorder="1" applyAlignment="1">
      <alignment horizontal="center" vertical="center"/>
    </xf>
    <xf numFmtId="0" fontId="25" fillId="4" borderId="6" xfId="0" applyFont="1" applyFill="1" applyBorder="1" applyAlignment="1">
      <alignment horizontal="center" vertical="top" wrapText="1"/>
    </xf>
    <xf numFmtId="0" fontId="25" fillId="4" borderId="8" xfId="0" applyFont="1" applyFill="1" applyBorder="1" applyAlignment="1">
      <alignment horizontal="center" vertical="top" wrapText="1"/>
    </xf>
    <xf numFmtId="41" fontId="24" fillId="4" borderId="6" xfId="2" applyFont="1" applyFill="1" applyBorder="1" applyAlignment="1" applyProtection="1">
      <alignment horizontal="left" vertical="top" wrapText="1"/>
    </xf>
    <xf numFmtId="41" fontId="24" fillId="4" borderId="8" xfId="2" applyFont="1" applyFill="1" applyBorder="1" applyAlignment="1" applyProtection="1">
      <alignment horizontal="left" vertical="top" wrapText="1"/>
    </xf>
    <xf numFmtId="0" fontId="24" fillId="4" borderId="6" xfId="2" applyNumberFormat="1" applyFont="1" applyFill="1" applyBorder="1" applyAlignment="1" applyProtection="1">
      <alignment horizontal="left" vertical="top" wrapText="1"/>
    </xf>
    <xf numFmtId="0" fontId="24" fillId="4" borderId="8" xfId="2" applyNumberFormat="1" applyFont="1" applyFill="1" applyBorder="1" applyAlignment="1" applyProtection="1">
      <alignment horizontal="left" vertical="top" wrapText="1"/>
    </xf>
    <xf numFmtId="0" fontId="24" fillId="4" borderId="6" xfId="1" applyFont="1" applyFill="1" applyBorder="1" applyAlignment="1">
      <alignment horizontal="center" vertical="top" wrapText="1"/>
    </xf>
    <xf numFmtId="0" fontId="24" fillId="4" borderId="8" xfId="1" applyFont="1" applyFill="1" applyBorder="1" applyAlignment="1">
      <alignment horizontal="center" vertical="top" wrapText="1"/>
    </xf>
    <xf numFmtId="0" fontId="24" fillId="4" borderId="6" xfId="0" applyFont="1" applyFill="1" applyBorder="1" applyAlignment="1">
      <alignment horizontal="center" vertical="top" wrapText="1"/>
    </xf>
    <xf numFmtId="0" fontId="24" fillId="4" borderId="7" xfId="0" applyFont="1" applyFill="1" applyBorder="1" applyAlignment="1">
      <alignment horizontal="center" vertical="top" wrapText="1"/>
    </xf>
    <xf numFmtId="0" fontId="24" fillId="4" borderId="7" xfId="1" applyFont="1" applyFill="1" applyBorder="1" applyAlignment="1">
      <alignment horizontal="center" vertical="top" wrapText="1"/>
    </xf>
    <xf numFmtId="0" fontId="24" fillId="4" borderId="8" xfId="0" applyFont="1" applyFill="1" applyBorder="1" applyAlignment="1">
      <alignment horizontal="center" vertical="top" wrapText="1"/>
    </xf>
    <xf numFmtId="0" fontId="15" fillId="4" borderId="1" xfId="0" applyFont="1" applyFill="1" applyBorder="1" applyAlignment="1" applyProtection="1">
      <alignment vertical="top" wrapText="1"/>
      <protection locked="0"/>
    </xf>
  </cellXfs>
  <cellStyles count="6">
    <cellStyle name="Millares [0] 2 3" xfId="2" xr:uid="{00000000-0005-0000-0000-000000000000}"/>
    <cellStyle name="Millares [0] 4 3" xfId="5" xr:uid="{23E43858-6754-47AF-9385-B484F9E53CD7}"/>
    <cellStyle name="Moneda" xfId="3" builtinId="4"/>
    <cellStyle name="Normal" xfId="0" builtinId="0"/>
    <cellStyle name="Normal 6" xfId="1" xr:uid="{00000000-0005-0000-0000-000003000000}"/>
    <cellStyle name="Porcentaje" xfId="4" builtinId="5"/>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88740</xdr:colOff>
      <xdr:row>4</xdr:row>
      <xdr:rowOff>123517</xdr:rowOff>
    </xdr:from>
    <xdr:to>
      <xdr:col>0</xdr:col>
      <xdr:colOff>1206226</xdr:colOff>
      <xdr:row>5</xdr:row>
      <xdr:rowOff>72029</xdr:rowOff>
    </xdr:to>
    <xdr:pic macro="[0]!Imagen2_Haga_clic_en">
      <xdr:nvPicPr>
        <xdr:cNvPr id="3" name="Imagen 2">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val="0"/>
            </a:ext>
          </a:extLst>
        </a:blip>
        <a:srcRect t="8336" r="4686" b="10342"/>
        <a:stretch/>
      </xdr:blipFill>
      <xdr:spPr bwMode="auto">
        <a:xfrm>
          <a:off x="88740" y="123517"/>
          <a:ext cx="1156427" cy="422361"/>
        </a:xfrm>
        <a:prstGeom prst="rect">
          <a:avLst/>
        </a:prstGeom>
        <a:noFill/>
        <a:ln>
          <a:noFill/>
        </a:ln>
        <a:extLst>
          <a:ext uri="{53640926-AAD7-44d8-BBD7-CCE9431645EC}">
            <a14:shadowObscured xmlns:lc="http://schemas.openxmlformats.org/drawingml/2006/lockedCanvas" xmlns:a14="http://schemas.microsoft.com/office/drawing/2010/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http://schemas.openxmlformats.org/wordprocessingml/2006/main" xmlns:w10="urn:schemas-microsoft-com:office:word" xmlns:wp="http://schemas.openxmlformats.org/drawingml/2006/wordprocessingDrawing" xmlns:wp14="http://schemas.microsoft.com/office/word/2010/wordprocessingDrawing" xmlns:v="urn:schemas-microsoft-com:vml" xmlns:m="http://schemas.openxmlformats.org/officeDocument/2006/math" xmlns:r="http://schemas.openxmlformats.org/officeDocument/2006/relationships" xmlns:o="urn:schemas-microsoft-com:office:office" xmlns:mv="urn:schemas-microsoft-com:mac:vml" xmlns:mc="http://schemas.openxmlformats.org/markup-compatibility/2006" xmlns:mo="http://schemas.microsoft.com/office/mac/office/2008/main" xmlns:wpc="http://schemas.microsoft.com/office/word/2010/wordprocessingCanvas" xmln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di_\Downloads\PAI_2024_V2_Seguimiento_I_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ndi_\Downloads\ANSV-PDE-FO-13_V7_PAI_2024_ajustado%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ndi_\Downloads\ANSV-PDE-FO-13_V7_PAI_2024_Ajustes%20enero%20-09-2024%20T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splegable"/>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splegable"/>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splegable"/>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AP174"/>
  <sheetViews>
    <sheetView tabSelected="1" zoomScale="80" zoomScaleNormal="80" zoomScalePageLayoutView="85" workbookViewId="0">
      <pane xSplit="3" ySplit="5" topLeftCell="K12" activePane="bottomRight" state="frozen"/>
      <selection pane="bottomRight" activeCell="M17" sqref="M17"/>
      <selection pane="bottomLeft"/>
      <selection pane="topRight"/>
    </sheetView>
  </sheetViews>
  <sheetFormatPr defaultColWidth="10.85546875" defaultRowHeight="26.25" customHeight="1"/>
  <cols>
    <col min="1" max="1" width="26.85546875" style="2" customWidth="1"/>
    <col min="2" max="2" width="21" style="2" customWidth="1"/>
    <col min="3" max="3" width="40.5703125" style="2" customWidth="1"/>
    <col min="4" max="4" width="27.140625" style="43" customWidth="1"/>
    <col min="5" max="5" width="75.140625" style="1" customWidth="1"/>
    <col min="6" max="6" width="15.5703125" style="81" customWidth="1"/>
    <col min="7" max="7" width="18.7109375" style="81" customWidth="1"/>
    <col min="8" max="8" width="20.42578125" style="1" customWidth="1"/>
    <col min="9" max="9" width="19.28515625" style="1" customWidth="1"/>
    <col min="10" max="10" width="74.5703125" style="90" customWidth="1"/>
    <col min="11" max="11" width="45.5703125" style="2" customWidth="1"/>
    <col min="12" max="12" width="25.28515625" style="2" customWidth="1"/>
    <col min="13" max="13" width="72.85546875" style="1" customWidth="1"/>
    <col min="14" max="14" width="39.140625" style="2" customWidth="1"/>
    <col min="15" max="15" width="41" style="1" customWidth="1"/>
    <col min="16" max="16383" width="10.85546875" style="1"/>
    <col min="16384" max="16384" width="10.85546875" style="1" bestFit="1" customWidth="1"/>
  </cols>
  <sheetData>
    <row r="1" spans="1:42" ht="26.25" hidden="1" customHeight="1">
      <c r="A1" s="145"/>
      <c r="B1" s="148" t="s">
        <v>0</v>
      </c>
      <c r="C1" s="148"/>
      <c r="D1" s="148"/>
      <c r="E1" s="148"/>
      <c r="F1" s="148"/>
      <c r="G1" s="148"/>
      <c r="H1" s="148"/>
      <c r="I1" s="148"/>
      <c r="J1" s="148"/>
      <c r="K1" s="148"/>
      <c r="L1" s="148"/>
      <c r="M1" s="148"/>
      <c r="N1" s="148"/>
      <c r="O1" s="148"/>
      <c r="P1" s="5"/>
      <c r="Q1" s="5"/>
      <c r="R1" s="5"/>
      <c r="S1" s="5"/>
      <c r="T1" s="5"/>
      <c r="U1" s="5"/>
      <c r="V1" s="5"/>
      <c r="W1" s="5"/>
      <c r="X1" s="5"/>
      <c r="Y1" s="5"/>
      <c r="Z1" s="5"/>
      <c r="AA1" s="5"/>
      <c r="AB1" s="5"/>
      <c r="AC1" s="5"/>
      <c r="AD1" s="5"/>
      <c r="AE1" s="5"/>
      <c r="AF1" s="5"/>
      <c r="AG1" s="5"/>
      <c r="AH1" s="5"/>
      <c r="AI1" s="5"/>
      <c r="AJ1" s="5"/>
      <c r="AK1" s="5"/>
      <c r="AL1" s="5"/>
      <c r="AM1" s="5"/>
      <c r="AN1" s="5"/>
      <c r="AO1" s="5"/>
      <c r="AP1" s="5"/>
    </row>
    <row r="2" spans="1:42" ht="26.25" hidden="1" customHeight="1">
      <c r="G2" s="82"/>
      <c r="H2" s="3"/>
      <c r="I2" s="3"/>
      <c r="J2" s="88"/>
      <c r="M2" s="3"/>
      <c r="O2" s="3"/>
      <c r="P2" s="5"/>
      <c r="Q2" s="5"/>
      <c r="R2" s="5"/>
      <c r="S2" s="5"/>
      <c r="T2" s="5"/>
      <c r="U2" s="5"/>
      <c r="V2" s="5"/>
      <c r="W2" s="5"/>
      <c r="X2" s="5"/>
      <c r="Y2" s="5"/>
      <c r="Z2" s="5"/>
      <c r="AA2" s="5"/>
      <c r="AB2" s="5"/>
      <c r="AC2" s="5"/>
      <c r="AD2" s="5"/>
      <c r="AE2" s="5"/>
      <c r="AF2" s="5"/>
      <c r="AG2" s="5"/>
      <c r="AH2" s="5"/>
      <c r="AI2" s="5"/>
      <c r="AJ2" s="5"/>
      <c r="AK2" s="5"/>
      <c r="AL2" s="5"/>
      <c r="AM2" s="5"/>
      <c r="AN2" s="5"/>
      <c r="AO2" s="5"/>
      <c r="AP2" s="5"/>
    </row>
    <row r="3" spans="1:42" ht="26.25" hidden="1" customHeight="1">
      <c r="A3" s="146"/>
      <c r="B3" s="149" t="s">
        <v>1</v>
      </c>
      <c r="C3" s="149"/>
      <c r="D3" s="149"/>
      <c r="E3" s="149"/>
      <c r="F3" s="149"/>
      <c r="G3" s="149"/>
      <c r="H3" s="149"/>
      <c r="I3" s="149"/>
      <c r="J3" s="149"/>
      <c r="K3" s="149"/>
      <c r="L3" s="149"/>
      <c r="M3" s="149"/>
      <c r="N3" s="149"/>
      <c r="O3" s="149"/>
      <c r="P3" s="5"/>
      <c r="Q3" s="5"/>
      <c r="R3" s="5"/>
      <c r="S3" s="5"/>
      <c r="T3" s="5"/>
      <c r="U3" s="5"/>
      <c r="V3" s="5"/>
      <c r="W3" s="5"/>
      <c r="X3" s="5"/>
      <c r="Y3" s="5"/>
      <c r="Z3" s="5"/>
      <c r="AA3" s="5"/>
      <c r="AB3" s="5"/>
      <c r="AC3" s="5"/>
      <c r="AD3" s="5"/>
      <c r="AE3" s="5"/>
      <c r="AF3" s="5"/>
      <c r="AG3" s="5"/>
      <c r="AH3" s="5"/>
      <c r="AI3" s="5"/>
      <c r="AJ3" s="5"/>
      <c r="AK3" s="5"/>
      <c r="AL3" s="5"/>
      <c r="AM3" s="5"/>
      <c r="AN3" s="5"/>
      <c r="AO3" s="5"/>
      <c r="AP3" s="5"/>
    </row>
    <row r="4" spans="1:42" ht="26.25" hidden="1" customHeight="1">
      <c r="A4" s="147"/>
      <c r="B4" s="153" t="s">
        <v>2</v>
      </c>
      <c r="C4" s="154"/>
      <c r="D4" s="154"/>
      <c r="E4" s="155"/>
      <c r="F4" s="153" t="s">
        <v>3</v>
      </c>
      <c r="G4" s="154"/>
      <c r="H4" s="154"/>
      <c r="I4" s="154"/>
      <c r="J4" s="155"/>
      <c r="K4" s="150" t="s">
        <v>4</v>
      </c>
      <c r="L4" s="151"/>
      <c r="M4" s="151"/>
      <c r="N4" s="151"/>
      <c r="O4" s="152"/>
    </row>
    <row r="5" spans="1:42" ht="37.5" customHeight="1">
      <c r="A5" s="7" t="s">
        <v>5</v>
      </c>
      <c r="B5" s="7" t="s">
        <v>6</v>
      </c>
      <c r="C5" s="7" t="s">
        <v>7</v>
      </c>
      <c r="D5" s="7" t="s">
        <v>8</v>
      </c>
      <c r="E5" s="9" t="s">
        <v>9</v>
      </c>
      <c r="F5" s="83" t="s">
        <v>10</v>
      </c>
      <c r="G5" s="83" t="s">
        <v>11</v>
      </c>
      <c r="H5" s="94" t="s">
        <v>12</v>
      </c>
      <c r="I5" s="94" t="s">
        <v>13</v>
      </c>
      <c r="J5" s="83" t="s">
        <v>14</v>
      </c>
      <c r="K5" s="25" t="s">
        <v>15</v>
      </c>
      <c r="L5" s="25"/>
      <c r="M5" s="17" t="s">
        <v>16</v>
      </c>
      <c r="N5" s="23" t="s">
        <v>17</v>
      </c>
      <c r="O5" s="18" t="s">
        <v>18</v>
      </c>
      <c r="P5" s="6"/>
      <c r="Q5" s="5"/>
      <c r="R5" s="5"/>
      <c r="S5" s="5"/>
      <c r="T5" s="5"/>
      <c r="U5" s="5"/>
      <c r="V5" s="5"/>
      <c r="W5" s="5"/>
      <c r="X5" s="5"/>
      <c r="Y5" s="5"/>
      <c r="Z5" s="5"/>
      <c r="AA5" s="5"/>
      <c r="AB5" s="5"/>
      <c r="AC5" s="5"/>
      <c r="AD5" s="5"/>
      <c r="AE5" s="5"/>
      <c r="AF5" s="5"/>
      <c r="AG5" s="5"/>
      <c r="AH5" s="5"/>
      <c r="AI5" s="5"/>
      <c r="AJ5" s="5"/>
      <c r="AK5" s="5"/>
      <c r="AL5" s="5"/>
      <c r="AM5" s="5"/>
      <c r="AN5" s="5"/>
      <c r="AO5" s="5"/>
      <c r="AP5" s="5"/>
    </row>
    <row r="6" spans="1:42" ht="45.75" customHeight="1">
      <c r="A6" s="169" t="s">
        <v>19</v>
      </c>
      <c r="B6" s="167">
        <v>1</v>
      </c>
      <c r="C6" s="12" t="s">
        <v>20</v>
      </c>
      <c r="D6" s="177" t="s">
        <v>21</v>
      </c>
      <c r="E6" s="12" t="s">
        <v>22</v>
      </c>
      <c r="F6" s="84" t="s">
        <v>23</v>
      </c>
      <c r="G6" s="85">
        <v>45488</v>
      </c>
      <c r="H6" s="11" t="s">
        <v>24</v>
      </c>
      <c r="I6" s="11"/>
      <c r="J6" s="15" t="s">
        <v>25</v>
      </c>
      <c r="K6" s="32">
        <v>45504</v>
      </c>
      <c r="L6" s="32"/>
      <c r="M6" s="33" t="s">
        <v>26</v>
      </c>
      <c r="N6" s="158">
        <v>45474</v>
      </c>
      <c r="O6" s="15" t="s">
        <v>25</v>
      </c>
      <c r="P6" s="5"/>
      <c r="Q6" s="5"/>
      <c r="R6" s="5"/>
      <c r="S6" s="5"/>
      <c r="T6" s="5"/>
      <c r="U6" s="5"/>
      <c r="V6" s="5"/>
      <c r="W6" s="5"/>
      <c r="X6" s="5"/>
      <c r="Y6" s="5"/>
      <c r="Z6" s="5"/>
      <c r="AA6" s="5"/>
      <c r="AB6" s="5"/>
      <c r="AC6" s="5"/>
      <c r="AD6" s="5"/>
      <c r="AE6" s="5"/>
      <c r="AF6" s="5"/>
      <c r="AG6" s="5"/>
      <c r="AH6" s="5"/>
      <c r="AI6" s="5"/>
      <c r="AJ6" s="5"/>
      <c r="AK6" s="5"/>
      <c r="AL6" s="5"/>
      <c r="AM6" s="5"/>
      <c r="AN6" s="5"/>
      <c r="AO6" s="5"/>
      <c r="AP6" s="5"/>
    </row>
    <row r="7" spans="1:42" ht="26.25" customHeight="1">
      <c r="A7" s="170"/>
      <c r="B7" s="168"/>
      <c r="C7" s="12" t="s">
        <v>27</v>
      </c>
      <c r="D7" s="178"/>
      <c r="E7" s="12" t="s">
        <v>28</v>
      </c>
      <c r="F7" s="84" t="s">
        <v>23</v>
      </c>
      <c r="G7" s="85">
        <v>45488</v>
      </c>
      <c r="H7" s="11" t="s">
        <v>24</v>
      </c>
      <c r="I7" s="11"/>
      <c r="J7" s="15" t="s">
        <v>29</v>
      </c>
      <c r="K7" s="32">
        <v>45504</v>
      </c>
      <c r="L7" s="32"/>
      <c r="M7" s="33" t="s">
        <v>26</v>
      </c>
      <c r="N7" s="158">
        <v>45474</v>
      </c>
      <c r="O7" s="15" t="s">
        <v>29</v>
      </c>
      <c r="P7" s="6"/>
      <c r="Q7" s="5"/>
      <c r="R7" s="5"/>
      <c r="S7" s="5"/>
      <c r="T7" s="5"/>
      <c r="U7" s="5"/>
      <c r="V7" s="5"/>
      <c r="W7" s="5"/>
      <c r="X7" s="5"/>
      <c r="Y7" s="5"/>
      <c r="Z7" s="5"/>
      <c r="AA7" s="5"/>
      <c r="AB7" s="5"/>
      <c r="AC7" s="5"/>
      <c r="AD7" s="5"/>
      <c r="AE7" s="5"/>
      <c r="AF7" s="5"/>
      <c r="AG7" s="5"/>
      <c r="AH7" s="5"/>
      <c r="AI7" s="5"/>
      <c r="AJ7" s="5"/>
      <c r="AK7" s="5"/>
      <c r="AL7" s="5"/>
      <c r="AM7" s="5"/>
      <c r="AN7" s="5"/>
      <c r="AO7" s="5"/>
      <c r="AP7" s="5"/>
    </row>
    <row r="8" spans="1:42" ht="50.45" customHeight="1">
      <c r="A8" s="169" t="s">
        <v>19</v>
      </c>
      <c r="B8" s="167">
        <v>2</v>
      </c>
      <c r="C8" s="12" t="s">
        <v>30</v>
      </c>
      <c r="D8" s="177" t="s">
        <v>21</v>
      </c>
      <c r="E8" s="12" t="s">
        <v>31</v>
      </c>
      <c r="F8" s="84" t="s">
        <v>23</v>
      </c>
      <c r="G8" s="85">
        <v>45488</v>
      </c>
      <c r="H8" s="11" t="s">
        <v>24</v>
      </c>
      <c r="I8" s="11"/>
      <c r="J8" s="15" t="s">
        <v>32</v>
      </c>
      <c r="K8" s="32">
        <v>45504</v>
      </c>
      <c r="L8" s="32"/>
      <c r="M8" s="33" t="s">
        <v>26</v>
      </c>
      <c r="N8" s="158">
        <v>45474</v>
      </c>
      <c r="O8" s="15" t="s">
        <v>32</v>
      </c>
      <c r="P8" s="6"/>
      <c r="Q8" s="5"/>
      <c r="R8" s="5"/>
      <c r="S8" s="5"/>
      <c r="T8" s="5"/>
      <c r="U8" s="5"/>
      <c r="V8" s="5"/>
      <c r="W8" s="5"/>
      <c r="X8" s="5"/>
      <c r="Y8" s="5"/>
      <c r="Z8" s="5"/>
      <c r="AA8" s="5"/>
      <c r="AB8" s="5"/>
      <c r="AC8" s="5"/>
      <c r="AD8" s="5"/>
      <c r="AE8" s="5"/>
      <c r="AF8" s="5"/>
      <c r="AG8" s="5"/>
      <c r="AH8" s="5"/>
      <c r="AI8" s="5"/>
      <c r="AJ8" s="5"/>
      <c r="AK8" s="5"/>
      <c r="AL8" s="5"/>
      <c r="AM8" s="5"/>
      <c r="AN8" s="5"/>
      <c r="AO8" s="5"/>
      <c r="AP8" s="5"/>
    </row>
    <row r="9" spans="1:42" ht="26.25" customHeight="1">
      <c r="A9" s="170"/>
      <c r="B9" s="168"/>
      <c r="C9" s="12" t="s">
        <v>33</v>
      </c>
      <c r="D9" s="178"/>
      <c r="E9" s="12" t="s">
        <v>34</v>
      </c>
      <c r="F9" s="84" t="s">
        <v>23</v>
      </c>
      <c r="G9" s="85">
        <v>45488</v>
      </c>
      <c r="H9" s="11" t="s">
        <v>24</v>
      </c>
      <c r="I9" s="11"/>
      <c r="J9" s="15" t="s">
        <v>35</v>
      </c>
      <c r="K9" s="32">
        <v>45504</v>
      </c>
      <c r="L9" s="32"/>
      <c r="M9" s="33" t="s">
        <v>26</v>
      </c>
      <c r="N9" s="158">
        <v>45474</v>
      </c>
      <c r="O9" s="15" t="s">
        <v>35</v>
      </c>
      <c r="P9" s="6"/>
      <c r="Q9" s="5"/>
      <c r="R9" s="5"/>
      <c r="S9" s="5"/>
      <c r="T9" s="5"/>
      <c r="U9" s="5"/>
      <c r="V9" s="5"/>
      <c r="W9" s="5"/>
      <c r="X9" s="5"/>
      <c r="Y9" s="5"/>
      <c r="Z9" s="5"/>
      <c r="AA9" s="5"/>
      <c r="AB9" s="5"/>
      <c r="AC9" s="5"/>
      <c r="AD9" s="5"/>
      <c r="AE9" s="5"/>
      <c r="AF9" s="5"/>
      <c r="AG9" s="5"/>
      <c r="AH9" s="5"/>
      <c r="AI9" s="5"/>
      <c r="AJ9" s="5"/>
      <c r="AK9" s="5"/>
      <c r="AL9" s="5"/>
      <c r="AM9" s="5"/>
      <c r="AN9" s="5"/>
      <c r="AO9" s="5"/>
      <c r="AP9" s="5"/>
    </row>
    <row r="10" spans="1:42" ht="81" customHeight="1">
      <c r="A10" s="169" t="s">
        <v>19</v>
      </c>
      <c r="B10" s="167">
        <v>3</v>
      </c>
      <c r="C10" s="12" t="s">
        <v>36</v>
      </c>
      <c r="D10" s="177" t="s">
        <v>21</v>
      </c>
      <c r="E10" s="12" t="s">
        <v>37</v>
      </c>
      <c r="F10" s="84" t="s">
        <v>23</v>
      </c>
      <c r="G10" s="85">
        <v>45488</v>
      </c>
      <c r="H10" s="11"/>
      <c r="I10" s="11" t="s">
        <v>24</v>
      </c>
      <c r="J10" s="15" t="s">
        <v>38</v>
      </c>
      <c r="K10" s="31">
        <v>45504</v>
      </c>
      <c r="L10" s="31"/>
      <c r="M10" s="33" t="s">
        <v>39</v>
      </c>
      <c r="N10" s="158">
        <v>45474</v>
      </c>
      <c r="O10" s="39"/>
      <c r="P10" s="6"/>
      <c r="Q10" s="5"/>
      <c r="R10" s="5"/>
      <c r="S10" s="5"/>
      <c r="T10" s="5"/>
      <c r="U10" s="5"/>
      <c r="V10" s="5"/>
      <c r="W10" s="5"/>
      <c r="X10" s="5"/>
      <c r="Y10" s="5"/>
      <c r="Z10" s="5"/>
      <c r="AA10" s="5"/>
      <c r="AB10" s="5"/>
      <c r="AC10" s="5"/>
      <c r="AD10" s="5"/>
      <c r="AE10" s="5"/>
      <c r="AF10" s="5"/>
      <c r="AG10" s="5"/>
      <c r="AH10" s="5"/>
      <c r="AI10" s="5"/>
      <c r="AJ10" s="5"/>
      <c r="AK10" s="5"/>
      <c r="AL10" s="5"/>
      <c r="AM10" s="5"/>
      <c r="AN10" s="5"/>
      <c r="AO10" s="5"/>
      <c r="AP10" s="5"/>
    </row>
    <row r="11" spans="1:42" ht="62.25" customHeight="1">
      <c r="A11" s="170"/>
      <c r="B11" s="168"/>
      <c r="C11" s="12" t="s">
        <v>40</v>
      </c>
      <c r="D11" s="178"/>
      <c r="E11" s="12" t="s">
        <v>41</v>
      </c>
      <c r="F11" s="84" t="s">
        <v>23</v>
      </c>
      <c r="G11" s="85">
        <v>45488</v>
      </c>
      <c r="H11" s="11" t="s">
        <v>24</v>
      </c>
      <c r="I11" s="11"/>
      <c r="J11" s="15" t="s">
        <v>42</v>
      </c>
      <c r="K11" s="31">
        <v>45504</v>
      </c>
      <c r="L11" s="31"/>
      <c r="M11" s="140" t="s">
        <v>43</v>
      </c>
      <c r="N11" s="158">
        <v>45474</v>
      </c>
      <c r="O11" s="15" t="s">
        <v>42</v>
      </c>
      <c r="P11" s="6"/>
      <c r="Q11" s="5"/>
      <c r="R11" s="5"/>
      <c r="S11" s="5"/>
      <c r="T11" s="5"/>
      <c r="U11" s="5"/>
      <c r="V11" s="5"/>
      <c r="W11" s="5"/>
      <c r="X11" s="5"/>
      <c r="Y11" s="5"/>
      <c r="Z11" s="5"/>
      <c r="AA11" s="5"/>
      <c r="AB11" s="5"/>
      <c r="AC11" s="5"/>
      <c r="AD11" s="5"/>
      <c r="AE11" s="5"/>
      <c r="AF11" s="5"/>
      <c r="AG11" s="5"/>
      <c r="AH11" s="5"/>
      <c r="AI11" s="5"/>
      <c r="AJ11" s="5"/>
      <c r="AK11" s="5"/>
      <c r="AL11" s="5"/>
      <c r="AM11" s="5"/>
      <c r="AN11" s="5"/>
      <c r="AO11" s="5"/>
      <c r="AP11" s="5"/>
    </row>
    <row r="12" spans="1:42" ht="51.75" customHeight="1">
      <c r="A12" s="169" t="s">
        <v>19</v>
      </c>
      <c r="B12" s="167">
        <v>4</v>
      </c>
      <c r="C12" s="12" t="s">
        <v>44</v>
      </c>
      <c r="D12" s="177" t="s">
        <v>21</v>
      </c>
      <c r="E12" s="12" t="s">
        <v>45</v>
      </c>
      <c r="F12" s="84" t="s">
        <v>23</v>
      </c>
      <c r="G12" s="85">
        <v>45488</v>
      </c>
      <c r="H12" s="11"/>
      <c r="I12" s="11" t="s">
        <v>24</v>
      </c>
      <c r="J12" s="12" t="s">
        <v>46</v>
      </c>
      <c r="K12" s="31">
        <v>45504</v>
      </c>
      <c r="L12" s="31"/>
      <c r="M12" s="140" t="s">
        <v>47</v>
      </c>
      <c r="N12" s="158">
        <v>45474</v>
      </c>
      <c r="O12" s="16"/>
      <c r="P12" s="6"/>
      <c r="Q12" s="5"/>
      <c r="R12" s="5"/>
      <c r="S12" s="5"/>
      <c r="T12" s="5"/>
      <c r="U12" s="5"/>
      <c r="V12" s="5"/>
      <c r="W12" s="5"/>
      <c r="X12" s="5"/>
      <c r="Y12" s="5"/>
      <c r="Z12" s="5"/>
      <c r="AA12" s="5"/>
      <c r="AB12" s="5"/>
      <c r="AC12" s="5"/>
      <c r="AD12" s="5"/>
      <c r="AE12" s="5"/>
      <c r="AF12" s="5"/>
      <c r="AG12" s="5"/>
      <c r="AH12" s="5"/>
      <c r="AI12" s="5"/>
      <c r="AJ12" s="5"/>
      <c r="AK12" s="5"/>
      <c r="AL12" s="5"/>
      <c r="AM12" s="5"/>
      <c r="AN12" s="5"/>
      <c r="AO12" s="5"/>
      <c r="AP12" s="5"/>
    </row>
    <row r="13" spans="1:42" ht="26.25" customHeight="1">
      <c r="A13" s="170"/>
      <c r="B13" s="168"/>
      <c r="C13" s="12" t="s">
        <v>48</v>
      </c>
      <c r="D13" s="178"/>
      <c r="E13" s="12" t="s">
        <v>49</v>
      </c>
      <c r="F13" s="84" t="s">
        <v>23</v>
      </c>
      <c r="G13" s="85">
        <v>45488</v>
      </c>
      <c r="H13" s="11" t="s">
        <v>24</v>
      </c>
      <c r="I13" s="11"/>
      <c r="J13" s="15" t="s">
        <v>50</v>
      </c>
      <c r="K13" s="31">
        <v>45504</v>
      </c>
      <c r="L13" s="31"/>
      <c r="M13" s="33" t="s">
        <v>26</v>
      </c>
      <c r="N13" s="158">
        <v>45474</v>
      </c>
      <c r="O13" s="15" t="s">
        <v>50</v>
      </c>
      <c r="P13" s="6"/>
      <c r="Q13" s="5"/>
      <c r="R13" s="5"/>
      <c r="S13" s="5"/>
      <c r="T13" s="5"/>
      <c r="U13" s="5"/>
      <c r="V13" s="5"/>
      <c r="W13" s="5"/>
      <c r="X13" s="5"/>
      <c r="Y13" s="5"/>
      <c r="Z13" s="5"/>
      <c r="AA13" s="5"/>
      <c r="AB13" s="5"/>
      <c r="AC13" s="5"/>
      <c r="AD13" s="5"/>
      <c r="AE13" s="5"/>
      <c r="AF13" s="5"/>
      <c r="AG13" s="5"/>
      <c r="AH13" s="5"/>
      <c r="AI13" s="5"/>
      <c r="AJ13" s="5"/>
      <c r="AK13" s="5"/>
      <c r="AL13" s="5"/>
      <c r="AM13" s="5"/>
      <c r="AN13" s="5"/>
      <c r="AO13" s="5"/>
      <c r="AP13" s="5"/>
    </row>
    <row r="14" spans="1:42" ht="49.5" customHeight="1">
      <c r="A14" s="169" t="s">
        <v>19</v>
      </c>
      <c r="B14" s="167">
        <v>5</v>
      </c>
      <c r="C14" s="12" t="s">
        <v>51</v>
      </c>
      <c r="D14" s="177" t="s">
        <v>21</v>
      </c>
      <c r="E14" s="12" t="s">
        <v>52</v>
      </c>
      <c r="F14" s="84" t="s">
        <v>23</v>
      </c>
      <c r="G14" s="85">
        <v>45488</v>
      </c>
      <c r="H14" s="11"/>
      <c r="I14" s="11" t="s">
        <v>24</v>
      </c>
      <c r="J14" s="15" t="s">
        <v>53</v>
      </c>
      <c r="K14" s="31">
        <v>45504</v>
      </c>
      <c r="L14" s="31"/>
      <c r="M14" s="159" t="s">
        <v>54</v>
      </c>
      <c r="N14" s="158">
        <v>45474</v>
      </c>
      <c r="O14" s="16"/>
      <c r="P14" s="6"/>
      <c r="Q14" s="5"/>
      <c r="R14" s="5"/>
      <c r="S14" s="5"/>
      <c r="T14" s="5"/>
      <c r="U14" s="5"/>
      <c r="V14" s="5"/>
      <c r="W14" s="5"/>
      <c r="X14" s="5"/>
      <c r="Y14" s="5"/>
      <c r="Z14" s="5"/>
      <c r="AA14" s="5"/>
      <c r="AB14" s="5"/>
      <c r="AC14" s="5"/>
      <c r="AD14" s="5"/>
      <c r="AE14" s="5"/>
      <c r="AF14" s="5"/>
      <c r="AG14" s="5"/>
      <c r="AH14" s="5"/>
      <c r="AI14" s="5"/>
      <c r="AJ14" s="5"/>
      <c r="AK14" s="5"/>
      <c r="AL14" s="5"/>
      <c r="AM14" s="5"/>
      <c r="AN14" s="5"/>
      <c r="AO14" s="5"/>
      <c r="AP14" s="5"/>
    </row>
    <row r="15" spans="1:42" ht="26.25" customHeight="1">
      <c r="A15" s="170"/>
      <c r="B15" s="168"/>
      <c r="C15" s="12" t="s">
        <v>55</v>
      </c>
      <c r="D15" s="178"/>
      <c r="E15" s="12" t="s">
        <v>56</v>
      </c>
      <c r="F15" s="84" t="s">
        <v>23</v>
      </c>
      <c r="G15" s="85">
        <v>45488</v>
      </c>
      <c r="H15" s="11" t="s">
        <v>24</v>
      </c>
      <c r="I15" s="11"/>
      <c r="J15" s="15" t="s">
        <v>57</v>
      </c>
      <c r="K15" s="31">
        <v>45504</v>
      </c>
      <c r="L15" s="31"/>
      <c r="M15" s="19" t="s">
        <v>26</v>
      </c>
      <c r="N15" s="158">
        <v>45474</v>
      </c>
      <c r="O15" s="15" t="s">
        <v>57</v>
      </c>
      <c r="P15" s="6"/>
      <c r="Q15" s="5"/>
      <c r="R15" s="5"/>
      <c r="S15" s="5"/>
      <c r="T15" s="5"/>
      <c r="U15" s="5"/>
      <c r="V15" s="5"/>
      <c r="W15" s="5"/>
      <c r="X15" s="5"/>
      <c r="Y15" s="5"/>
      <c r="Z15" s="5"/>
      <c r="AA15" s="5"/>
      <c r="AB15" s="5"/>
      <c r="AC15" s="5"/>
      <c r="AD15" s="5"/>
      <c r="AE15" s="5"/>
      <c r="AF15" s="5"/>
      <c r="AG15" s="5"/>
      <c r="AH15" s="5"/>
      <c r="AI15" s="5"/>
      <c r="AJ15" s="5"/>
      <c r="AK15" s="5"/>
      <c r="AL15" s="5"/>
      <c r="AM15" s="5"/>
      <c r="AN15" s="5"/>
      <c r="AO15" s="5"/>
      <c r="AP15" s="5"/>
    </row>
    <row r="16" spans="1:42" ht="26.25" customHeight="1">
      <c r="A16" s="11" t="s">
        <v>19</v>
      </c>
      <c r="B16" s="101">
        <v>6</v>
      </c>
      <c r="C16" s="12" t="s">
        <v>58</v>
      </c>
      <c r="D16" s="48" t="s">
        <v>21</v>
      </c>
      <c r="E16" s="12" t="s">
        <v>59</v>
      </c>
      <c r="F16" s="84" t="s">
        <v>23</v>
      </c>
      <c r="G16" s="85">
        <v>45488</v>
      </c>
      <c r="H16" s="11" t="s">
        <v>24</v>
      </c>
      <c r="I16" s="11"/>
      <c r="J16" s="15" t="s">
        <v>57</v>
      </c>
      <c r="K16" s="31">
        <v>45504</v>
      </c>
      <c r="L16" s="31"/>
      <c r="M16" s="19" t="s">
        <v>26</v>
      </c>
      <c r="N16" s="158">
        <v>45474</v>
      </c>
      <c r="O16" s="15" t="s">
        <v>57</v>
      </c>
      <c r="P16" s="6"/>
      <c r="Q16" s="5"/>
      <c r="R16" s="5"/>
      <c r="S16" s="5"/>
      <c r="T16" s="5"/>
      <c r="U16" s="5"/>
      <c r="V16" s="5"/>
      <c r="W16" s="5"/>
      <c r="X16" s="5"/>
      <c r="Y16" s="5"/>
      <c r="Z16" s="5"/>
      <c r="AA16" s="5"/>
      <c r="AB16" s="5"/>
      <c r="AC16" s="5"/>
      <c r="AD16" s="5"/>
      <c r="AE16" s="5"/>
      <c r="AF16" s="5"/>
      <c r="AG16" s="5"/>
      <c r="AH16" s="5"/>
      <c r="AI16" s="5"/>
      <c r="AJ16" s="5"/>
      <c r="AK16" s="5"/>
      <c r="AL16" s="5"/>
      <c r="AM16" s="5"/>
      <c r="AN16" s="5"/>
      <c r="AO16" s="5"/>
      <c r="AP16" s="5"/>
    </row>
    <row r="17" spans="1:42" s="5" customFormat="1" ht="32.25" customHeight="1">
      <c r="A17" s="28" t="s">
        <v>19</v>
      </c>
      <c r="B17" s="101">
        <v>7</v>
      </c>
      <c r="C17" s="12" t="s">
        <v>60</v>
      </c>
      <c r="D17" s="48" t="s">
        <v>21</v>
      </c>
      <c r="E17" s="12" t="s">
        <v>61</v>
      </c>
      <c r="F17" s="84" t="s">
        <v>23</v>
      </c>
      <c r="G17" s="85">
        <v>45488</v>
      </c>
      <c r="H17" s="11"/>
      <c r="I17" s="11" t="s">
        <v>24</v>
      </c>
      <c r="J17" s="15" t="s">
        <v>62</v>
      </c>
      <c r="K17" s="31">
        <v>45504</v>
      </c>
      <c r="L17" s="31"/>
      <c r="M17" s="223" t="s">
        <v>63</v>
      </c>
      <c r="N17" s="158">
        <v>45474</v>
      </c>
      <c r="O17" s="113"/>
      <c r="P17" s="6"/>
    </row>
    <row r="18" spans="1:42" ht="105" customHeight="1">
      <c r="A18" s="11" t="s">
        <v>19</v>
      </c>
      <c r="B18" s="101">
        <v>8</v>
      </c>
      <c r="C18" s="12" t="s">
        <v>64</v>
      </c>
      <c r="D18" s="48" t="s">
        <v>65</v>
      </c>
      <c r="E18" s="12" t="s">
        <v>66</v>
      </c>
      <c r="F18" s="84" t="s">
        <v>23</v>
      </c>
      <c r="G18" s="85">
        <v>45488</v>
      </c>
      <c r="H18" s="11"/>
      <c r="I18" s="11" t="s">
        <v>24</v>
      </c>
      <c r="J18" s="99" t="s">
        <v>67</v>
      </c>
      <c r="K18" s="29">
        <v>45503</v>
      </c>
      <c r="L18" s="29"/>
      <c r="M18" s="19" t="s">
        <v>68</v>
      </c>
      <c r="N18" s="158">
        <v>45474</v>
      </c>
      <c r="O18" s="15"/>
      <c r="P18" s="6"/>
      <c r="Q18" s="5"/>
      <c r="R18" s="5"/>
      <c r="S18" s="5"/>
      <c r="T18" s="5"/>
      <c r="U18" s="5"/>
      <c r="V18" s="5"/>
      <c r="W18" s="5"/>
      <c r="X18" s="5"/>
      <c r="Y18" s="5"/>
      <c r="Z18" s="5"/>
      <c r="AA18" s="5"/>
      <c r="AB18" s="5"/>
      <c r="AC18" s="5"/>
      <c r="AD18" s="5"/>
      <c r="AE18" s="5"/>
      <c r="AF18" s="5"/>
      <c r="AG18" s="5"/>
      <c r="AH18" s="5"/>
      <c r="AI18" s="5"/>
      <c r="AJ18" s="5"/>
      <c r="AK18" s="5"/>
      <c r="AL18" s="5"/>
      <c r="AM18" s="5"/>
      <c r="AN18" s="5"/>
      <c r="AO18" s="5"/>
      <c r="AP18" s="5"/>
    </row>
    <row r="19" spans="1:42" ht="90.75" customHeight="1">
      <c r="A19" s="11" t="s">
        <v>19</v>
      </c>
      <c r="B19" s="101">
        <v>9</v>
      </c>
      <c r="C19" s="12" t="s">
        <v>69</v>
      </c>
      <c r="D19" s="48" t="s">
        <v>65</v>
      </c>
      <c r="E19" s="12" t="s">
        <v>70</v>
      </c>
      <c r="F19" s="84" t="s">
        <v>23</v>
      </c>
      <c r="G19" s="85">
        <v>45488</v>
      </c>
      <c r="H19" s="11"/>
      <c r="I19" s="11" t="s">
        <v>24</v>
      </c>
      <c r="J19" s="99" t="s">
        <v>71</v>
      </c>
      <c r="K19" s="29">
        <v>45503</v>
      </c>
      <c r="L19" s="29"/>
      <c r="M19" s="37" t="s">
        <v>72</v>
      </c>
      <c r="N19" s="158">
        <v>45474</v>
      </c>
      <c r="O19" s="13"/>
      <c r="P19" s="6"/>
      <c r="Q19" s="5"/>
      <c r="R19" s="5"/>
      <c r="S19" s="5"/>
      <c r="T19" s="5"/>
      <c r="U19" s="5"/>
      <c r="V19" s="5"/>
      <c r="W19" s="5"/>
      <c r="X19" s="5"/>
      <c r="Y19" s="5"/>
      <c r="Z19" s="5"/>
      <c r="AA19" s="5"/>
      <c r="AB19" s="5"/>
      <c r="AC19" s="5"/>
      <c r="AD19" s="5"/>
      <c r="AE19" s="5"/>
      <c r="AF19" s="5"/>
      <c r="AG19" s="5"/>
      <c r="AH19" s="5"/>
      <c r="AI19" s="5"/>
      <c r="AJ19" s="5"/>
      <c r="AK19" s="5"/>
      <c r="AL19" s="5"/>
      <c r="AM19" s="5"/>
      <c r="AN19" s="5"/>
      <c r="AO19" s="5"/>
      <c r="AP19" s="5"/>
    </row>
    <row r="20" spans="1:42" ht="26.25" customHeight="1">
      <c r="A20" s="11" t="s">
        <v>19</v>
      </c>
      <c r="B20" s="101">
        <v>10</v>
      </c>
      <c r="C20" s="12" t="s">
        <v>73</v>
      </c>
      <c r="D20" s="48" t="s">
        <v>65</v>
      </c>
      <c r="E20" s="12" t="s">
        <v>74</v>
      </c>
      <c r="F20" s="84" t="s">
        <v>23</v>
      </c>
      <c r="G20" s="85">
        <v>45488</v>
      </c>
      <c r="H20" s="11" t="s">
        <v>24</v>
      </c>
      <c r="I20" s="11"/>
      <c r="J20" s="15" t="s">
        <v>57</v>
      </c>
      <c r="K20" s="29"/>
      <c r="L20" s="29"/>
      <c r="M20" s="19"/>
      <c r="N20" s="158">
        <v>45474</v>
      </c>
      <c r="O20" s="15" t="s">
        <v>57</v>
      </c>
      <c r="P20" s="6"/>
      <c r="Q20" s="5"/>
      <c r="R20" s="5"/>
      <c r="S20" s="5"/>
      <c r="T20" s="5"/>
      <c r="U20" s="5"/>
      <c r="V20" s="5"/>
      <c r="W20" s="5"/>
      <c r="X20" s="5"/>
      <c r="Y20" s="5"/>
      <c r="Z20" s="5"/>
      <c r="AA20" s="5"/>
      <c r="AB20" s="5"/>
      <c r="AC20" s="5"/>
      <c r="AD20" s="5"/>
      <c r="AE20" s="5"/>
      <c r="AF20" s="5"/>
      <c r="AG20" s="5"/>
      <c r="AH20" s="5"/>
      <c r="AI20" s="5"/>
      <c r="AJ20" s="5"/>
      <c r="AK20" s="5"/>
      <c r="AL20" s="5"/>
      <c r="AM20" s="5"/>
      <c r="AN20" s="5"/>
      <c r="AO20" s="5"/>
      <c r="AP20" s="5"/>
    </row>
    <row r="21" spans="1:42" ht="26.25" customHeight="1">
      <c r="A21" s="11" t="s">
        <v>19</v>
      </c>
      <c r="B21" s="101">
        <v>11</v>
      </c>
      <c r="C21" s="12" t="s">
        <v>75</v>
      </c>
      <c r="D21" s="48" t="s">
        <v>65</v>
      </c>
      <c r="E21" s="12" t="s">
        <v>74</v>
      </c>
      <c r="F21" s="84" t="s">
        <v>23</v>
      </c>
      <c r="G21" s="85">
        <v>45488</v>
      </c>
      <c r="H21" s="11" t="s">
        <v>24</v>
      </c>
      <c r="I21" s="11"/>
      <c r="J21" s="15" t="s">
        <v>57</v>
      </c>
      <c r="K21" s="24"/>
      <c r="L21" s="24"/>
      <c r="M21" s="13"/>
      <c r="N21" s="158">
        <v>45474</v>
      </c>
      <c r="O21" s="15" t="s">
        <v>57</v>
      </c>
      <c r="P21" s="6"/>
      <c r="Q21" s="5"/>
      <c r="R21" s="5"/>
      <c r="S21" s="5"/>
      <c r="T21" s="5"/>
      <c r="U21" s="5"/>
      <c r="V21" s="5"/>
      <c r="W21" s="5"/>
      <c r="X21" s="5"/>
      <c r="Y21" s="5"/>
      <c r="Z21" s="5"/>
      <c r="AA21" s="5"/>
      <c r="AB21" s="5"/>
      <c r="AC21" s="5"/>
      <c r="AD21" s="5"/>
      <c r="AE21" s="5"/>
      <c r="AF21" s="5"/>
      <c r="AG21" s="5"/>
      <c r="AH21" s="5"/>
      <c r="AI21" s="5"/>
      <c r="AJ21" s="5"/>
      <c r="AK21" s="5"/>
      <c r="AL21" s="5"/>
      <c r="AM21" s="5"/>
      <c r="AN21" s="5"/>
      <c r="AO21" s="5"/>
      <c r="AP21" s="5"/>
    </row>
    <row r="22" spans="1:42" ht="54.75" customHeight="1">
      <c r="A22" s="41" t="s">
        <v>19</v>
      </c>
      <c r="B22" s="101">
        <v>12</v>
      </c>
      <c r="C22" s="12" t="s">
        <v>76</v>
      </c>
      <c r="D22" s="48" t="s">
        <v>65</v>
      </c>
      <c r="E22" s="12" t="s">
        <v>77</v>
      </c>
      <c r="F22" s="42" t="s">
        <v>23</v>
      </c>
      <c r="G22" s="85">
        <v>45488</v>
      </c>
      <c r="H22" s="11" t="s">
        <v>24</v>
      </c>
      <c r="I22" s="11"/>
      <c r="J22" s="15" t="s">
        <v>78</v>
      </c>
      <c r="K22" s="24">
        <v>45503</v>
      </c>
      <c r="L22" s="24"/>
      <c r="M22" s="13" t="s">
        <v>79</v>
      </c>
      <c r="N22" s="158">
        <v>45474</v>
      </c>
      <c r="O22" s="15" t="s">
        <v>78</v>
      </c>
      <c r="P22" s="6"/>
      <c r="Q22" s="5"/>
      <c r="R22" s="5"/>
      <c r="S22" s="5"/>
      <c r="T22" s="5"/>
      <c r="U22" s="5"/>
      <c r="V22" s="5"/>
      <c r="W22" s="5"/>
      <c r="X22" s="5"/>
      <c r="Y22" s="5"/>
      <c r="Z22" s="5"/>
      <c r="AA22" s="5"/>
      <c r="AB22" s="5"/>
      <c r="AC22" s="5"/>
      <c r="AD22" s="5"/>
      <c r="AE22" s="5"/>
      <c r="AF22" s="5"/>
      <c r="AG22" s="5"/>
      <c r="AH22" s="5"/>
      <c r="AI22" s="5"/>
      <c r="AJ22" s="5"/>
      <c r="AK22" s="5"/>
      <c r="AL22" s="5"/>
      <c r="AM22" s="5"/>
      <c r="AN22" s="5"/>
      <c r="AO22" s="5"/>
      <c r="AP22" s="5"/>
    </row>
    <row r="23" spans="1:42" ht="53.25" customHeight="1">
      <c r="A23" s="11" t="s">
        <v>19</v>
      </c>
      <c r="B23" s="101">
        <v>13</v>
      </c>
      <c r="C23" s="12" t="s">
        <v>80</v>
      </c>
      <c r="D23" s="48" t="s">
        <v>65</v>
      </c>
      <c r="E23" s="12" t="s">
        <v>81</v>
      </c>
      <c r="F23" s="84" t="s">
        <v>23</v>
      </c>
      <c r="G23" s="85">
        <v>45488</v>
      </c>
      <c r="H23" s="11" t="s">
        <v>24</v>
      </c>
      <c r="I23" s="11"/>
      <c r="J23" s="15" t="s">
        <v>78</v>
      </c>
      <c r="K23" s="24">
        <v>45503</v>
      </c>
      <c r="L23" s="24"/>
      <c r="M23" s="13" t="s">
        <v>79</v>
      </c>
      <c r="N23" s="158">
        <v>45474</v>
      </c>
      <c r="O23" s="15" t="s">
        <v>78</v>
      </c>
      <c r="P23" s="6"/>
      <c r="Q23" s="5"/>
      <c r="R23" s="5"/>
      <c r="S23" s="5"/>
      <c r="T23" s="5"/>
      <c r="U23" s="5"/>
      <c r="V23" s="5"/>
      <c r="W23" s="5"/>
      <c r="X23" s="5"/>
      <c r="Y23" s="5"/>
      <c r="Z23" s="5"/>
      <c r="AA23" s="5"/>
      <c r="AB23" s="5"/>
      <c r="AC23" s="5"/>
      <c r="AD23" s="5"/>
      <c r="AE23" s="5"/>
      <c r="AF23" s="5"/>
      <c r="AG23" s="5"/>
      <c r="AH23" s="5"/>
      <c r="AI23" s="5"/>
      <c r="AJ23" s="5"/>
      <c r="AK23" s="5"/>
      <c r="AL23" s="5"/>
      <c r="AM23" s="5"/>
      <c r="AN23" s="5"/>
      <c r="AO23" s="5"/>
      <c r="AP23" s="5"/>
    </row>
    <row r="24" spans="1:42" ht="26.25" customHeight="1">
      <c r="A24" s="11" t="s">
        <v>19</v>
      </c>
      <c r="B24" s="101">
        <v>14</v>
      </c>
      <c r="C24" s="12" t="s">
        <v>82</v>
      </c>
      <c r="D24" s="48" t="s">
        <v>65</v>
      </c>
      <c r="E24" s="12" t="s">
        <v>74</v>
      </c>
      <c r="F24" s="84" t="s">
        <v>23</v>
      </c>
      <c r="G24" s="85">
        <v>45488</v>
      </c>
      <c r="H24" s="11" t="s">
        <v>24</v>
      </c>
      <c r="I24" s="11"/>
      <c r="J24" s="15" t="s">
        <v>57</v>
      </c>
      <c r="K24" s="24"/>
      <c r="L24" s="24"/>
      <c r="M24" s="13"/>
      <c r="N24" s="158">
        <v>45474</v>
      </c>
      <c r="O24" s="15" t="s">
        <v>57</v>
      </c>
      <c r="P24" s="6"/>
      <c r="Q24" s="5"/>
      <c r="R24" s="5"/>
      <c r="S24" s="5"/>
      <c r="T24" s="5"/>
      <c r="U24" s="5"/>
      <c r="V24" s="5"/>
      <c r="W24" s="5"/>
      <c r="X24" s="5"/>
      <c r="Y24" s="5"/>
      <c r="Z24" s="5"/>
      <c r="AA24" s="5"/>
      <c r="AB24" s="5"/>
      <c r="AC24" s="5"/>
      <c r="AD24" s="5"/>
      <c r="AE24" s="5"/>
      <c r="AF24" s="5"/>
      <c r="AG24" s="5"/>
      <c r="AH24" s="5"/>
      <c r="AI24" s="5"/>
      <c r="AJ24" s="5"/>
      <c r="AK24" s="5"/>
      <c r="AL24" s="5"/>
      <c r="AM24" s="5"/>
      <c r="AN24" s="5"/>
      <c r="AO24" s="5"/>
      <c r="AP24" s="5"/>
    </row>
    <row r="25" spans="1:42" ht="26.25" customHeight="1">
      <c r="A25" s="11" t="s">
        <v>19</v>
      </c>
      <c r="B25" s="101">
        <v>15</v>
      </c>
      <c r="C25" s="12" t="s">
        <v>83</v>
      </c>
      <c r="D25" s="48" t="s">
        <v>84</v>
      </c>
      <c r="E25" s="12" t="s">
        <v>85</v>
      </c>
      <c r="F25" s="84" t="s">
        <v>23</v>
      </c>
      <c r="G25" s="85">
        <v>45488</v>
      </c>
      <c r="H25" s="11" t="s">
        <v>24</v>
      </c>
      <c r="I25" s="11"/>
      <c r="J25" s="15" t="s">
        <v>57</v>
      </c>
      <c r="K25" s="24">
        <v>45504</v>
      </c>
      <c r="L25" s="143"/>
      <c r="M25" s="93" t="s">
        <v>86</v>
      </c>
      <c r="N25" s="158">
        <v>45474</v>
      </c>
      <c r="O25" s="15" t="s">
        <v>57</v>
      </c>
      <c r="P25" s="6"/>
      <c r="Q25" s="5"/>
      <c r="R25" s="5"/>
      <c r="S25" s="5"/>
      <c r="T25" s="5"/>
      <c r="U25" s="5"/>
      <c r="V25" s="5"/>
      <c r="W25" s="5"/>
      <c r="X25" s="5"/>
      <c r="Y25" s="5"/>
      <c r="Z25" s="5"/>
      <c r="AA25" s="5"/>
      <c r="AB25" s="5"/>
      <c r="AC25" s="5"/>
      <c r="AD25" s="5"/>
      <c r="AE25" s="5"/>
      <c r="AF25" s="5"/>
      <c r="AG25" s="5"/>
      <c r="AH25" s="5"/>
      <c r="AI25" s="5"/>
      <c r="AJ25" s="5"/>
      <c r="AK25" s="5"/>
      <c r="AL25" s="5"/>
      <c r="AM25" s="5"/>
      <c r="AN25" s="5"/>
      <c r="AO25" s="5"/>
      <c r="AP25" s="5"/>
    </row>
    <row r="26" spans="1:42" ht="26.25" customHeight="1">
      <c r="A26" s="11" t="s">
        <v>19</v>
      </c>
      <c r="B26" s="101">
        <v>16</v>
      </c>
      <c r="C26" s="12" t="s">
        <v>87</v>
      </c>
      <c r="D26" s="48" t="s">
        <v>84</v>
      </c>
      <c r="E26" s="12" t="s">
        <v>88</v>
      </c>
      <c r="F26" s="84" t="s">
        <v>23</v>
      </c>
      <c r="G26" s="85">
        <v>45488</v>
      </c>
      <c r="H26" s="11" t="s">
        <v>24</v>
      </c>
      <c r="I26" s="11"/>
      <c r="J26" s="15" t="s">
        <v>57</v>
      </c>
      <c r="K26" s="24">
        <v>45504</v>
      </c>
      <c r="L26" s="143"/>
      <c r="M26" s="93" t="s">
        <v>86</v>
      </c>
      <c r="N26" s="158">
        <v>45474</v>
      </c>
      <c r="O26" s="15" t="s">
        <v>57</v>
      </c>
      <c r="P26" s="6"/>
      <c r="Q26" s="5"/>
      <c r="R26" s="5"/>
      <c r="S26" s="5"/>
      <c r="T26" s="5"/>
      <c r="U26" s="5"/>
      <c r="V26" s="5"/>
      <c r="W26" s="5"/>
      <c r="X26" s="5"/>
      <c r="Y26" s="5"/>
      <c r="Z26" s="5"/>
      <c r="AA26" s="5"/>
      <c r="AB26" s="5"/>
      <c r="AC26" s="5"/>
      <c r="AD26" s="5"/>
      <c r="AE26" s="5"/>
      <c r="AF26" s="5"/>
      <c r="AG26" s="5"/>
      <c r="AH26" s="5"/>
      <c r="AI26" s="5"/>
      <c r="AJ26" s="5"/>
      <c r="AK26" s="5"/>
      <c r="AL26" s="5"/>
      <c r="AM26" s="5"/>
      <c r="AN26" s="5"/>
      <c r="AO26" s="5"/>
      <c r="AP26" s="5"/>
    </row>
    <row r="27" spans="1:42" ht="26.25" customHeight="1">
      <c r="A27" s="11" t="s">
        <v>19</v>
      </c>
      <c r="B27" s="101">
        <v>17</v>
      </c>
      <c r="C27" s="12" t="s">
        <v>89</v>
      </c>
      <c r="D27" s="48" t="s">
        <v>84</v>
      </c>
      <c r="E27" s="12" t="s">
        <v>90</v>
      </c>
      <c r="F27" s="84" t="s">
        <v>23</v>
      </c>
      <c r="G27" s="85">
        <v>45488</v>
      </c>
      <c r="H27" s="11" t="s">
        <v>24</v>
      </c>
      <c r="I27" s="11"/>
      <c r="J27" s="15" t="s">
        <v>32</v>
      </c>
      <c r="K27" s="24">
        <v>45504</v>
      </c>
      <c r="L27" s="143"/>
      <c r="M27" s="93" t="s">
        <v>91</v>
      </c>
      <c r="N27" s="158">
        <v>45474</v>
      </c>
      <c r="O27" s="15" t="s">
        <v>32</v>
      </c>
      <c r="P27" s="6"/>
      <c r="Q27" s="5"/>
      <c r="R27" s="5"/>
      <c r="S27" s="5"/>
      <c r="T27" s="5"/>
      <c r="U27" s="5"/>
      <c r="V27" s="5"/>
      <c r="W27" s="5"/>
      <c r="X27" s="5"/>
      <c r="Y27" s="5"/>
      <c r="Z27" s="5"/>
      <c r="AA27" s="5"/>
      <c r="AB27" s="5"/>
      <c r="AC27" s="5"/>
      <c r="AD27" s="5"/>
      <c r="AE27" s="5"/>
      <c r="AF27" s="5"/>
      <c r="AG27" s="5"/>
      <c r="AH27" s="5"/>
      <c r="AI27" s="5"/>
      <c r="AJ27" s="5"/>
      <c r="AK27" s="5"/>
      <c r="AL27" s="5"/>
      <c r="AM27" s="5"/>
      <c r="AN27" s="5"/>
      <c r="AO27" s="5"/>
      <c r="AP27" s="5"/>
    </row>
    <row r="28" spans="1:42" ht="26.25" customHeight="1">
      <c r="A28" s="11" t="s">
        <v>19</v>
      </c>
      <c r="B28" s="101">
        <v>18</v>
      </c>
      <c r="C28" s="12" t="s">
        <v>92</v>
      </c>
      <c r="D28" s="48" t="s">
        <v>84</v>
      </c>
      <c r="E28" s="12" t="s">
        <v>93</v>
      </c>
      <c r="F28" s="84" t="s">
        <v>23</v>
      </c>
      <c r="G28" s="85">
        <v>45488</v>
      </c>
      <c r="H28" s="11" t="s">
        <v>24</v>
      </c>
      <c r="I28" s="11"/>
      <c r="J28" s="15" t="s">
        <v>57</v>
      </c>
      <c r="K28" s="24">
        <v>45504</v>
      </c>
      <c r="L28" s="143"/>
      <c r="M28" s="93" t="s">
        <v>94</v>
      </c>
      <c r="N28" s="158">
        <v>45474</v>
      </c>
      <c r="O28" s="15" t="s">
        <v>57</v>
      </c>
      <c r="P28" s="6"/>
      <c r="Q28" s="5"/>
      <c r="R28" s="5"/>
      <c r="S28" s="5"/>
      <c r="T28" s="5"/>
      <c r="U28" s="5"/>
      <c r="V28" s="5"/>
      <c r="W28" s="5"/>
      <c r="X28" s="5"/>
      <c r="Y28" s="5"/>
      <c r="Z28" s="5"/>
      <c r="AA28" s="5"/>
      <c r="AB28" s="5"/>
      <c r="AC28" s="5"/>
      <c r="AD28" s="5"/>
      <c r="AE28" s="5"/>
      <c r="AF28" s="5"/>
      <c r="AG28" s="5"/>
      <c r="AH28" s="5"/>
      <c r="AI28" s="5"/>
      <c r="AJ28" s="5"/>
      <c r="AK28" s="5"/>
      <c r="AL28" s="5"/>
      <c r="AM28" s="5"/>
      <c r="AN28" s="5"/>
      <c r="AO28" s="5"/>
      <c r="AP28" s="5"/>
    </row>
    <row r="29" spans="1:42" ht="26.25" customHeight="1">
      <c r="A29" s="41" t="s">
        <v>19</v>
      </c>
      <c r="B29" s="101">
        <v>19</v>
      </c>
      <c r="C29" s="12" t="s">
        <v>95</v>
      </c>
      <c r="D29" s="48" t="s">
        <v>84</v>
      </c>
      <c r="E29" s="12" t="s">
        <v>96</v>
      </c>
      <c r="F29" s="42" t="s">
        <v>23</v>
      </c>
      <c r="G29" s="85">
        <v>45488</v>
      </c>
      <c r="H29" s="41" t="s">
        <v>24</v>
      </c>
      <c r="I29" s="41"/>
      <c r="J29" s="15" t="s">
        <v>57</v>
      </c>
      <c r="K29" s="24">
        <v>45504</v>
      </c>
      <c r="L29" s="143"/>
      <c r="M29" s="93" t="s">
        <v>86</v>
      </c>
      <c r="N29" s="158">
        <v>45474</v>
      </c>
      <c r="O29" s="15" t="s">
        <v>57</v>
      </c>
      <c r="P29" s="6"/>
      <c r="Q29" s="5"/>
      <c r="R29" s="5"/>
      <c r="S29" s="5"/>
      <c r="T29" s="5"/>
      <c r="U29" s="5"/>
      <c r="V29" s="5"/>
      <c r="W29" s="5"/>
      <c r="X29" s="5"/>
      <c r="Y29" s="5"/>
      <c r="Z29" s="5"/>
      <c r="AA29" s="5"/>
      <c r="AB29" s="5"/>
      <c r="AC29" s="5"/>
      <c r="AD29" s="5"/>
      <c r="AE29" s="5"/>
      <c r="AF29" s="5"/>
      <c r="AG29" s="5"/>
      <c r="AH29" s="5"/>
      <c r="AI29" s="5"/>
      <c r="AJ29" s="5"/>
      <c r="AK29" s="5"/>
      <c r="AL29" s="5"/>
      <c r="AM29" s="5"/>
      <c r="AN29" s="5"/>
      <c r="AO29" s="5"/>
      <c r="AP29" s="5"/>
    </row>
    <row r="30" spans="1:42" ht="26.25" customHeight="1">
      <c r="A30" s="41" t="s">
        <v>19</v>
      </c>
      <c r="B30" s="101">
        <v>20</v>
      </c>
      <c r="C30" s="12" t="s">
        <v>97</v>
      </c>
      <c r="D30" s="48" t="s">
        <v>84</v>
      </c>
      <c r="E30" s="12" t="s">
        <v>98</v>
      </c>
      <c r="F30" s="42" t="s">
        <v>23</v>
      </c>
      <c r="G30" s="85">
        <v>45488</v>
      </c>
      <c r="H30" s="41" t="s">
        <v>24</v>
      </c>
      <c r="I30" s="41"/>
      <c r="J30" s="15" t="s">
        <v>57</v>
      </c>
      <c r="K30" s="24">
        <v>45504</v>
      </c>
      <c r="L30" s="143"/>
      <c r="M30" s="93" t="s">
        <v>86</v>
      </c>
      <c r="N30" s="158">
        <v>45474</v>
      </c>
      <c r="O30" s="15" t="s">
        <v>57</v>
      </c>
      <c r="P30" s="6"/>
      <c r="Q30" s="5"/>
      <c r="R30" s="5"/>
      <c r="S30" s="5"/>
      <c r="T30" s="5"/>
      <c r="U30" s="5"/>
      <c r="V30" s="5"/>
      <c r="W30" s="5"/>
      <c r="X30" s="5"/>
      <c r="Y30" s="5"/>
      <c r="Z30" s="5"/>
      <c r="AA30" s="5"/>
      <c r="AB30" s="5"/>
      <c r="AC30" s="5"/>
      <c r="AD30" s="5"/>
      <c r="AE30" s="5"/>
      <c r="AF30" s="5"/>
      <c r="AG30" s="5"/>
      <c r="AH30" s="5"/>
      <c r="AI30" s="5"/>
      <c r="AJ30" s="5"/>
      <c r="AK30" s="5"/>
      <c r="AL30" s="5"/>
      <c r="AM30" s="5"/>
      <c r="AN30" s="5"/>
      <c r="AO30" s="5"/>
      <c r="AP30" s="5"/>
    </row>
    <row r="31" spans="1:42" ht="26.25" customHeight="1">
      <c r="A31" s="41" t="s">
        <v>19</v>
      </c>
      <c r="B31" s="101">
        <v>21</v>
      </c>
      <c r="C31" s="12" t="s">
        <v>99</v>
      </c>
      <c r="D31" s="48" t="s">
        <v>84</v>
      </c>
      <c r="E31" s="12" t="s">
        <v>100</v>
      </c>
      <c r="F31" s="42" t="s">
        <v>23</v>
      </c>
      <c r="G31" s="85">
        <v>45488</v>
      </c>
      <c r="H31" s="41" t="s">
        <v>24</v>
      </c>
      <c r="I31" s="41"/>
      <c r="J31" s="15" t="s">
        <v>101</v>
      </c>
      <c r="K31" s="24">
        <v>45504</v>
      </c>
      <c r="L31" s="143"/>
      <c r="M31" s="93" t="s">
        <v>102</v>
      </c>
      <c r="N31" s="158">
        <v>45474</v>
      </c>
      <c r="O31" s="15" t="s">
        <v>101</v>
      </c>
      <c r="P31" s="6"/>
      <c r="Q31" s="5"/>
      <c r="R31" s="5"/>
      <c r="S31" s="5"/>
      <c r="T31" s="5"/>
      <c r="U31" s="5"/>
      <c r="V31" s="5"/>
      <c r="W31" s="5"/>
      <c r="X31" s="5"/>
      <c r="Y31" s="5"/>
      <c r="Z31" s="5"/>
      <c r="AA31" s="5"/>
      <c r="AB31" s="5"/>
      <c r="AC31" s="5"/>
      <c r="AD31" s="5"/>
      <c r="AE31" s="5"/>
      <c r="AF31" s="5"/>
      <c r="AG31" s="5"/>
      <c r="AH31" s="5"/>
      <c r="AI31" s="5"/>
      <c r="AJ31" s="5"/>
      <c r="AK31" s="5"/>
      <c r="AL31" s="5"/>
      <c r="AM31" s="5"/>
      <c r="AN31" s="5"/>
      <c r="AO31" s="5"/>
      <c r="AP31" s="5"/>
    </row>
    <row r="32" spans="1:42" ht="61.5" customHeight="1">
      <c r="A32" s="11" t="s">
        <v>19</v>
      </c>
      <c r="B32" s="101">
        <v>22</v>
      </c>
      <c r="C32" s="12" t="s">
        <v>103</v>
      </c>
      <c r="D32" s="48" t="s">
        <v>104</v>
      </c>
      <c r="E32" s="12" t="s">
        <v>105</v>
      </c>
      <c r="F32" s="84" t="s">
        <v>23</v>
      </c>
      <c r="G32" s="85">
        <v>45488</v>
      </c>
      <c r="H32" s="11"/>
      <c r="I32" s="11" t="s">
        <v>24</v>
      </c>
      <c r="J32" s="12" t="s">
        <v>106</v>
      </c>
      <c r="K32" s="24">
        <v>45504</v>
      </c>
      <c r="L32" s="24"/>
      <c r="M32" s="19" t="s">
        <v>107</v>
      </c>
      <c r="N32" s="22"/>
      <c r="O32" s="14"/>
      <c r="P32" s="6"/>
      <c r="Q32" s="5"/>
      <c r="R32" s="5"/>
      <c r="S32" s="5"/>
      <c r="T32" s="5"/>
      <c r="U32" s="5"/>
      <c r="V32" s="5"/>
      <c r="W32" s="5"/>
      <c r="X32" s="5"/>
      <c r="Y32" s="5"/>
      <c r="Z32" s="5"/>
      <c r="AA32" s="5"/>
      <c r="AB32" s="5"/>
      <c r="AC32" s="5"/>
      <c r="AD32" s="5"/>
      <c r="AE32" s="5"/>
      <c r="AF32" s="5"/>
      <c r="AG32" s="5"/>
      <c r="AH32" s="5"/>
      <c r="AI32" s="5"/>
      <c r="AJ32" s="5"/>
      <c r="AK32" s="5"/>
      <c r="AL32" s="5"/>
      <c r="AM32" s="5"/>
      <c r="AN32" s="5"/>
      <c r="AO32" s="5"/>
      <c r="AP32" s="5"/>
    </row>
    <row r="33" spans="1:42" ht="62.25" customHeight="1">
      <c r="A33" s="11" t="s">
        <v>19</v>
      </c>
      <c r="B33" s="101">
        <v>23</v>
      </c>
      <c r="C33" s="12" t="s">
        <v>108</v>
      </c>
      <c r="D33" s="48" t="s">
        <v>104</v>
      </c>
      <c r="E33" s="12" t="s">
        <v>109</v>
      </c>
      <c r="F33" s="84" t="s">
        <v>23</v>
      </c>
      <c r="G33" s="85">
        <v>45488</v>
      </c>
      <c r="H33" s="11"/>
      <c r="I33" s="11" t="s">
        <v>24</v>
      </c>
      <c r="J33" s="15" t="s">
        <v>110</v>
      </c>
      <c r="K33" s="24">
        <v>45504</v>
      </c>
      <c r="L33" s="156"/>
      <c r="M33" s="36" t="s">
        <v>111</v>
      </c>
      <c r="N33" s="38"/>
      <c r="O33" s="16"/>
      <c r="P33" s="6"/>
      <c r="Q33" s="5"/>
      <c r="R33" s="5"/>
      <c r="S33" s="5"/>
      <c r="T33" s="5"/>
      <c r="U33" s="5"/>
      <c r="V33" s="5"/>
      <c r="W33" s="5"/>
      <c r="X33" s="5"/>
      <c r="Y33" s="5"/>
      <c r="Z33" s="5"/>
      <c r="AA33" s="5"/>
      <c r="AB33" s="5"/>
      <c r="AC33" s="5"/>
      <c r="AD33" s="5"/>
      <c r="AE33" s="5"/>
      <c r="AF33" s="5"/>
      <c r="AG33" s="5"/>
      <c r="AH33" s="5"/>
      <c r="AI33" s="5"/>
      <c r="AJ33" s="5"/>
      <c r="AK33" s="5"/>
      <c r="AL33" s="5"/>
      <c r="AM33" s="5"/>
      <c r="AN33" s="5"/>
      <c r="AO33" s="5"/>
      <c r="AP33" s="5"/>
    </row>
    <row r="34" spans="1:42" ht="51.75" customHeight="1">
      <c r="A34" s="11" t="s">
        <v>19</v>
      </c>
      <c r="B34" s="101">
        <v>24</v>
      </c>
      <c r="C34" s="12" t="s">
        <v>112</v>
      </c>
      <c r="D34" s="48" t="s">
        <v>104</v>
      </c>
      <c r="E34" s="12" t="s">
        <v>113</v>
      </c>
      <c r="F34" s="84" t="s">
        <v>23</v>
      </c>
      <c r="G34" s="85">
        <v>45488</v>
      </c>
      <c r="H34" s="11" t="s">
        <v>24</v>
      </c>
      <c r="I34" s="11"/>
      <c r="J34" s="15" t="s">
        <v>114</v>
      </c>
      <c r="K34" s="24">
        <v>45504</v>
      </c>
      <c r="L34" s="156"/>
      <c r="M34" s="35"/>
      <c r="N34" s="24"/>
      <c r="O34" s="14"/>
      <c r="P34" s="6"/>
      <c r="Q34" s="5"/>
      <c r="R34" s="5"/>
      <c r="S34" s="5"/>
      <c r="T34" s="5"/>
      <c r="U34" s="5"/>
      <c r="V34" s="5"/>
      <c r="W34" s="5"/>
      <c r="X34" s="5"/>
      <c r="Y34" s="5"/>
      <c r="Z34" s="5"/>
      <c r="AA34" s="5"/>
      <c r="AB34" s="5"/>
      <c r="AC34" s="5"/>
      <c r="AD34" s="5"/>
      <c r="AE34" s="5"/>
      <c r="AF34" s="5"/>
      <c r="AG34" s="5"/>
      <c r="AH34" s="5"/>
      <c r="AI34" s="5"/>
      <c r="AJ34" s="5"/>
      <c r="AK34" s="5"/>
      <c r="AL34" s="5"/>
      <c r="AM34" s="5"/>
      <c r="AN34" s="5"/>
      <c r="AO34" s="5"/>
      <c r="AP34" s="5"/>
    </row>
    <row r="35" spans="1:42" ht="75" customHeight="1">
      <c r="A35" s="41" t="s">
        <v>19</v>
      </c>
      <c r="B35" s="101">
        <v>25</v>
      </c>
      <c r="C35" s="12" t="s">
        <v>115</v>
      </c>
      <c r="D35" s="48" t="s">
        <v>104</v>
      </c>
      <c r="E35" s="12" t="s">
        <v>116</v>
      </c>
      <c r="F35" s="42" t="s">
        <v>23</v>
      </c>
      <c r="G35" s="85">
        <v>45488</v>
      </c>
      <c r="H35" s="11"/>
      <c r="I35" s="11" t="s">
        <v>24</v>
      </c>
      <c r="J35" s="12" t="s">
        <v>117</v>
      </c>
      <c r="K35" s="24">
        <v>45504</v>
      </c>
      <c r="L35" s="143"/>
      <c r="M35" s="44" t="s">
        <v>118</v>
      </c>
      <c r="N35" s="45"/>
      <c r="O35" s="40"/>
      <c r="P35" s="46"/>
    </row>
    <row r="36" spans="1:42" ht="38.25" customHeight="1">
      <c r="A36" s="11" t="s">
        <v>19</v>
      </c>
      <c r="B36" s="101">
        <v>26</v>
      </c>
      <c r="C36" s="12" t="s">
        <v>119</v>
      </c>
      <c r="D36" s="48" t="s">
        <v>104</v>
      </c>
      <c r="E36" s="12" t="s">
        <v>120</v>
      </c>
      <c r="F36" s="84" t="s">
        <v>23</v>
      </c>
      <c r="G36" s="85">
        <v>45488</v>
      </c>
      <c r="H36" s="11" t="s">
        <v>24</v>
      </c>
      <c r="I36" s="11"/>
      <c r="J36" s="15" t="s">
        <v>121</v>
      </c>
      <c r="K36" s="24"/>
      <c r="L36" s="24"/>
      <c r="M36" s="19"/>
      <c r="N36" s="24"/>
      <c r="O36" s="16"/>
      <c r="P36" s="6"/>
      <c r="Q36" s="5"/>
      <c r="R36" s="5"/>
      <c r="S36" s="5"/>
      <c r="T36" s="5"/>
      <c r="U36" s="5"/>
      <c r="V36" s="5"/>
      <c r="W36" s="5"/>
      <c r="X36" s="5"/>
      <c r="Y36" s="5"/>
      <c r="Z36" s="5"/>
      <c r="AA36" s="5"/>
      <c r="AB36" s="5"/>
      <c r="AC36" s="5"/>
      <c r="AD36" s="5"/>
      <c r="AE36" s="5"/>
      <c r="AF36" s="5"/>
      <c r="AG36" s="5"/>
      <c r="AH36" s="5"/>
      <c r="AI36" s="5"/>
      <c r="AJ36" s="5"/>
      <c r="AK36" s="5"/>
      <c r="AL36" s="5"/>
      <c r="AM36" s="5"/>
      <c r="AN36" s="5"/>
      <c r="AO36" s="5"/>
      <c r="AP36" s="5"/>
    </row>
    <row r="37" spans="1:42" ht="42" customHeight="1">
      <c r="A37" s="11" t="s">
        <v>19</v>
      </c>
      <c r="B37" s="101">
        <v>27</v>
      </c>
      <c r="C37" s="12" t="s">
        <v>122</v>
      </c>
      <c r="D37" s="48" t="s">
        <v>104</v>
      </c>
      <c r="E37" s="12" t="s">
        <v>123</v>
      </c>
      <c r="F37" s="84" t="s">
        <v>23</v>
      </c>
      <c r="G37" s="85">
        <v>45488</v>
      </c>
      <c r="H37" s="11" t="s">
        <v>24</v>
      </c>
      <c r="I37" s="11"/>
      <c r="J37" s="15" t="s">
        <v>57</v>
      </c>
      <c r="K37" s="24"/>
      <c r="L37" s="24"/>
      <c r="M37" s="19"/>
      <c r="N37" s="24"/>
      <c r="O37" s="16"/>
      <c r="P37" s="6"/>
      <c r="Q37" s="5"/>
      <c r="R37" s="5"/>
      <c r="S37" s="5"/>
      <c r="T37" s="5"/>
      <c r="U37" s="5"/>
      <c r="V37" s="5"/>
      <c r="W37" s="5"/>
      <c r="X37" s="5"/>
      <c r="Y37" s="5"/>
      <c r="Z37" s="5"/>
      <c r="AA37" s="5"/>
      <c r="AB37" s="5"/>
      <c r="AC37" s="5"/>
      <c r="AD37" s="5"/>
      <c r="AE37" s="5"/>
      <c r="AF37" s="5"/>
      <c r="AG37" s="5"/>
      <c r="AH37" s="5"/>
      <c r="AI37" s="5"/>
      <c r="AJ37" s="5"/>
      <c r="AK37" s="5"/>
      <c r="AL37" s="5"/>
      <c r="AM37" s="5"/>
      <c r="AN37" s="5"/>
      <c r="AO37" s="5"/>
      <c r="AP37" s="5"/>
    </row>
    <row r="38" spans="1:42" ht="51.75" customHeight="1">
      <c r="A38" s="11" t="s">
        <v>19</v>
      </c>
      <c r="B38" s="101">
        <v>28</v>
      </c>
      <c r="C38" s="12" t="s">
        <v>124</v>
      </c>
      <c r="D38" s="48" t="s">
        <v>104</v>
      </c>
      <c r="E38" s="15" t="s">
        <v>125</v>
      </c>
      <c r="F38" s="84" t="s">
        <v>23</v>
      </c>
      <c r="G38" s="85">
        <v>45488</v>
      </c>
      <c r="H38" s="11" t="s">
        <v>24</v>
      </c>
      <c r="I38" s="11"/>
      <c r="J38" s="12" t="s">
        <v>126</v>
      </c>
      <c r="K38" s="24">
        <v>45505</v>
      </c>
      <c r="L38" s="24"/>
      <c r="M38" s="19" t="s">
        <v>127</v>
      </c>
      <c r="N38" s="24"/>
      <c r="O38" s="16"/>
      <c r="P38" s="6"/>
      <c r="Q38" s="5"/>
      <c r="R38" s="5"/>
      <c r="S38" s="5"/>
      <c r="T38" s="5"/>
      <c r="U38" s="5"/>
      <c r="V38" s="5"/>
      <c r="W38" s="5"/>
      <c r="X38" s="5"/>
      <c r="Y38" s="5"/>
      <c r="Z38" s="5"/>
      <c r="AA38" s="5"/>
      <c r="AB38" s="5"/>
      <c r="AC38" s="5"/>
      <c r="AD38" s="5"/>
      <c r="AE38" s="5"/>
      <c r="AF38" s="5"/>
      <c r="AG38" s="5"/>
      <c r="AH38" s="5"/>
      <c r="AI38" s="5"/>
      <c r="AJ38" s="5"/>
      <c r="AK38" s="5"/>
      <c r="AL38" s="5"/>
      <c r="AM38" s="5"/>
      <c r="AN38" s="5"/>
      <c r="AO38" s="5"/>
      <c r="AP38" s="5"/>
    </row>
    <row r="39" spans="1:42" ht="38.25" customHeight="1">
      <c r="A39" s="41" t="s">
        <v>19</v>
      </c>
      <c r="B39" s="101">
        <v>29</v>
      </c>
      <c r="C39" s="12" t="s">
        <v>128</v>
      </c>
      <c r="D39" s="92" t="s">
        <v>129</v>
      </c>
      <c r="E39" s="12" t="s">
        <v>130</v>
      </c>
      <c r="F39" s="42" t="s">
        <v>23</v>
      </c>
      <c r="G39" s="85">
        <v>45488</v>
      </c>
      <c r="H39" s="11"/>
      <c r="I39" s="11" t="s">
        <v>24</v>
      </c>
      <c r="J39" s="12" t="s">
        <v>131</v>
      </c>
      <c r="K39" s="24">
        <v>45505</v>
      </c>
      <c r="L39" s="144"/>
      <c r="M39" s="34" t="s">
        <v>132</v>
      </c>
      <c r="N39" s="24"/>
      <c r="O39" s="26"/>
      <c r="P39" s="6"/>
      <c r="Q39" s="5"/>
      <c r="R39" s="5"/>
      <c r="S39" s="5"/>
      <c r="T39" s="5"/>
      <c r="U39" s="5"/>
      <c r="V39" s="5"/>
      <c r="W39" s="5"/>
      <c r="X39" s="5"/>
      <c r="Y39" s="5"/>
      <c r="Z39" s="5"/>
      <c r="AA39" s="5"/>
      <c r="AB39" s="5"/>
      <c r="AC39" s="5"/>
      <c r="AD39" s="5"/>
      <c r="AE39" s="5"/>
      <c r="AF39" s="5"/>
      <c r="AG39" s="5"/>
      <c r="AH39" s="5"/>
      <c r="AI39" s="5"/>
      <c r="AJ39" s="5"/>
      <c r="AK39" s="5"/>
      <c r="AL39" s="5"/>
      <c r="AM39" s="5"/>
      <c r="AN39" s="5"/>
      <c r="AO39" s="5"/>
      <c r="AP39" s="5"/>
    </row>
    <row r="40" spans="1:42" ht="26.25" customHeight="1">
      <c r="A40" s="169" t="s">
        <v>19</v>
      </c>
      <c r="B40" s="173">
        <v>30</v>
      </c>
      <c r="C40" s="12" t="s">
        <v>133</v>
      </c>
      <c r="D40" s="179" t="s">
        <v>129</v>
      </c>
      <c r="E40" s="173" t="s">
        <v>134</v>
      </c>
      <c r="F40" s="177" t="s">
        <v>23</v>
      </c>
      <c r="G40" s="181">
        <v>45488</v>
      </c>
      <c r="H40" s="169"/>
      <c r="I40" s="169" t="s">
        <v>24</v>
      </c>
      <c r="J40" s="171" t="s">
        <v>135</v>
      </c>
      <c r="K40" s="165">
        <v>45505</v>
      </c>
      <c r="L40" s="143"/>
      <c r="M40" s="163" t="s">
        <v>136</v>
      </c>
      <c r="N40" s="165"/>
      <c r="O40" s="26"/>
      <c r="P40" s="6"/>
      <c r="Q40" s="5"/>
      <c r="R40" s="5"/>
      <c r="S40" s="5"/>
      <c r="T40" s="5"/>
      <c r="U40" s="5"/>
      <c r="V40" s="5"/>
      <c r="W40" s="5"/>
      <c r="X40" s="5"/>
      <c r="Y40" s="5"/>
      <c r="Z40" s="5"/>
      <c r="AA40" s="5"/>
      <c r="AB40" s="5"/>
      <c r="AC40" s="5"/>
      <c r="AD40" s="5"/>
      <c r="AE40" s="5"/>
      <c r="AF40" s="5"/>
      <c r="AG40" s="5"/>
      <c r="AH40" s="5"/>
      <c r="AI40" s="5"/>
      <c r="AJ40" s="5"/>
      <c r="AK40" s="5"/>
      <c r="AL40" s="5"/>
      <c r="AM40" s="5"/>
      <c r="AN40" s="5"/>
      <c r="AO40" s="5"/>
      <c r="AP40" s="5"/>
    </row>
    <row r="41" spans="1:42" ht="26.25" customHeight="1">
      <c r="A41" s="170"/>
      <c r="B41" s="174"/>
      <c r="C41" s="12" t="s">
        <v>137</v>
      </c>
      <c r="D41" s="180"/>
      <c r="E41" s="174"/>
      <c r="F41" s="178"/>
      <c r="G41" s="182"/>
      <c r="H41" s="170"/>
      <c r="I41" s="170"/>
      <c r="J41" s="172"/>
      <c r="K41" s="166"/>
      <c r="L41" s="144"/>
      <c r="M41" s="164"/>
      <c r="N41" s="166"/>
      <c r="O41" s="26"/>
      <c r="P41" s="6"/>
      <c r="Q41" s="5"/>
      <c r="R41" s="5"/>
      <c r="S41" s="5"/>
      <c r="T41" s="5"/>
      <c r="U41" s="5"/>
      <c r="V41" s="5"/>
      <c r="W41" s="5"/>
      <c r="X41" s="5"/>
      <c r="Y41" s="5"/>
      <c r="Z41" s="5"/>
      <c r="AA41" s="5"/>
      <c r="AB41" s="5"/>
      <c r="AC41" s="5"/>
      <c r="AD41" s="5"/>
      <c r="AE41" s="5"/>
      <c r="AF41" s="5"/>
      <c r="AG41" s="5"/>
      <c r="AH41" s="5"/>
      <c r="AI41" s="5"/>
      <c r="AJ41" s="5"/>
      <c r="AK41" s="5"/>
      <c r="AL41" s="5"/>
      <c r="AM41" s="5"/>
      <c r="AN41" s="5"/>
      <c r="AO41" s="5"/>
      <c r="AP41" s="5"/>
    </row>
    <row r="42" spans="1:42" ht="55.5" customHeight="1">
      <c r="A42" s="11" t="s">
        <v>19</v>
      </c>
      <c r="B42" s="101">
        <v>31</v>
      </c>
      <c r="C42" s="12" t="s">
        <v>138</v>
      </c>
      <c r="D42" s="92" t="s">
        <v>129</v>
      </c>
      <c r="E42" s="95" t="s">
        <v>139</v>
      </c>
      <c r="F42" s="84" t="s">
        <v>23</v>
      </c>
      <c r="G42" s="85">
        <v>45488</v>
      </c>
      <c r="H42" s="11" t="s">
        <v>24</v>
      </c>
      <c r="I42" s="11"/>
      <c r="J42" s="12" t="s">
        <v>140</v>
      </c>
      <c r="K42" s="24">
        <v>45505</v>
      </c>
      <c r="L42" s="144"/>
      <c r="M42" s="34" t="s">
        <v>141</v>
      </c>
      <c r="N42" s="24"/>
      <c r="O42" s="14"/>
      <c r="P42" s="6"/>
      <c r="Q42" s="5"/>
      <c r="R42" s="5"/>
      <c r="S42" s="5"/>
      <c r="T42" s="5"/>
      <c r="U42" s="5"/>
      <c r="V42" s="5"/>
      <c r="W42" s="5"/>
      <c r="X42" s="5"/>
      <c r="Y42" s="5"/>
      <c r="Z42" s="5"/>
      <c r="AA42" s="5"/>
      <c r="AB42" s="5"/>
      <c r="AC42" s="5"/>
      <c r="AD42" s="5"/>
      <c r="AE42" s="5"/>
      <c r="AF42" s="5"/>
      <c r="AG42" s="5"/>
      <c r="AH42" s="5"/>
      <c r="AI42" s="5"/>
      <c r="AJ42" s="5"/>
      <c r="AK42" s="5"/>
      <c r="AL42" s="5"/>
      <c r="AM42" s="5"/>
      <c r="AN42" s="5"/>
      <c r="AO42" s="5"/>
      <c r="AP42" s="5"/>
    </row>
    <row r="43" spans="1:42" ht="26.25" customHeight="1">
      <c r="A43" s="11" t="s">
        <v>19</v>
      </c>
      <c r="B43" s="101">
        <v>32</v>
      </c>
      <c r="C43" s="12" t="s">
        <v>142</v>
      </c>
      <c r="D43" s="92" t="s">
        <v>129</v>
      </c>
      <c r="E43" s="10" t="s">
        <v>143</v>
      </c>
      <c r="F43" s="84" t="s">
        <v>23</v>
      </c>
      <c r="G43" s="85">
        <v>45488</v>
      </c>
      <c r="H43" s="11"/>
      <c r="I43" s="11" t="s">
        <v>24</v>
      </c>
      <c r="J43" s="12" t="s">
        <v>144</v>
      </c>
      <c r="K43" s="24">
        <v>45505</v>
      </c>
      <c r="L43" s="144"/>
      <c r="M43" s="34" t="s">
        <v>145</v>
      </c>
      <c r="N43" s="24"/>
      <c r="O43" s="30"/>
      <c r="P43" s="6"/>
      <c r="Q43" s="5"/>
      <c r="R43" s="5"/>
      <c r="S43" s="5"/>
      <c r="T43" s="5"/>
      <c r="U43" s="5"/>
      <c r="V43" s="5"/>
      <c r="W43" s="5"/>
      <c r="X43" s="5"/>
      <c r="Y43" s="5"/>
      <c r="Z43" s="5"/>
      <c r="AA43" s="5"/>
      <c r="AB43" s="5"/>
      <c r="AC43" s="5"/>
      <c r="AD43" s="5"/>
      <c r="AE43" s="5"/>
      <c r="AF43" s="5"/>
      <c r="AG43" s="5"/>
      <c r="AH43" s="5"/>
      <c r="AI43" s="5"/>
      <c r="AJ43" s="5"/>
      <c r="AK43" s="5"/>
      <c r="AL43" s="5"/>
      <c r="AM43" s="5"/>
      <c r="AN43" s="5"/>
      <c r="AO43" s="5"/>
      <c r="AP43" s="5"/>
    </row>
    <row r="44" spans="1:42" ht="26.25" customHeight="1">
      <c r="A44" s="11" t="s">
        <v>19</v>
      </c>
      <c r="B44" s="101">
        <v>33</v>
      </c>
      <c r="C44" s="12" t="s">
        <v>146</v>
      </c>
      <c r="D44" s="92" t="s">
        <v>129</v>
      </c>
      <c r="E44" s="12" t="s">
        <v>147</v>
      </c>
      <c r="F44" s="84" t="s">
        <v>23</v>
      </c>
      <c r="G44" s="85">
        <v>45488</v>
      </c>
      <c r="H44" s="11" t="s">
        <v>24</v>
      </c>
      <c r="I44" s="11"/>
      <c r="J44" s="15" t="s">
        <v>32</v>
      </c>
      <c r="K44" s="24">
        <v>45505</v>
      </c>
      <c r="L44" s="144"/>
      <c r="M44" s="34" t="s">
        <v>141</v>
      </c>
      <c r="N44" s="24"/>
      <c r="O44" s="16"/>
      <c r="P44" s="6"/>
      <c r="Q44" s="5"/>
      <c r="R44" s="5"/>
      <c r="S44" s="5"/>
      <c r="T44" s="5"/>
      <c r="U44" s="5"/>
      <c r="V44" s="5"/>
      <c r="W44" s="5"/>
      <c r="X44" s="5"/>
      <c r="Y44" s="5"/>
      <c r="Z44" s="5"/>
      <c r="AA44" s="5"/>
      <c r="AB44" s="5"/>
      <c r="AC44" s="5"/>
      <c r="AD44" s="5"/>
      <c r="AE44" s="5"/>
      <c r="AF44" s="5"/>
      <c r="AG44" s="5"/>
      <c r="AH44" s="5"/>
      <c r="AI44" s="5"/>
      <c r="AJ44" s="5"/>
      <c r="AK44" s="5"/>
      <c r="AL44" s="5"/>
      <c r="AM44" s="5"/>
      <c r="AN44" s="5"/>
      <c r="AO44" s="5"/>
      <c r="AP44" s="5"/>
    </row>
    <row r="45" spans="1:42" ht="26.25" customHeight="1">
      <c r="A45" s="11" t="s">
        <v>19</v>
      </c>
      <c r="B45" s="101">
        <v>34</v>
      </c>
      <c r="C45" s="12" t="s">
        <v>148</v>
      </c>
      <c r="D45" s="92" t="s">
        <v>129</v>
      </c>
      <c r="E45" s="12" t="s">
        <v>149</v>
      </c>
      <c r="F45" s="84" t="s">
        <v>23</v>
      </c>
      <c r="G45" s="85">
        <v>45488</v>
      </c>
      <c r="H45" s="11" t="s">
        <v>24</v>
      </c>
      <c r="I45" s="11"/>
      <c r="J45" s="15" t="s">
        <v>32</v>
      </c>
      <c r="K45" s="24">
        <v>45505</v>
      </c>
      <c r="L45" s="144"/>
      <c r="M45" s="34" t="s">
        <v>141</v>
      </c>
      <c r="N45" s="24"/>
      <c r="O45" s="16"/>
      <c r="P45" s="6"/>
      <c r="Q45" s="5"/>
      <c r="R45" s="5"/>
      <c r="S45" s="5"/>
      <c r="T45" s="5"/>
      <c r="U45" s="5"/>
      <c r="V45" s="5"/>
      <c r="W45" s="5"/>
      <c r="X45" s="5"/>
      <c r="Y45" s="5"/>
      <c r="Z45" s="5"/>
      <c r="AA45" s="5"/>
      <c r="AB45" s="5"/>
      <c r="AC45" s="5"/>
      <c r="AD45" s="5"/>
      <c r="AE45" s="5"/>
      <c r="AF45" s="5"/>
      <c r="AG45" s="5"/>
      <c r="AH45" s="5"/>
      <c r="AI45" s="5"/>
      <c r="AJ45" s="5"/>
      <c r="AK45" s="5"/>
      <c r="AL45" s="5"/>
      <c r="AM45" s="5"/>
      <c r="AN45" s="5"/>
      <c r="AO45" s="5"/>
      <c r="AP45" s="5"/>
    </row>
    <row r="46" spans="1:42" ht="26.25" customHeight="1">
      <c r="A46" s="11" t="s">
        <v>19</v>
      </c>
      <c r="B46" s="101">
        <v>35</v>
      </c>
      <c r="C46" s="12" t="s">
        <v>150</v>
      </c>
      <c r="D46" s="92" t="s">
        <v>129</v>
      </c>
      <c r="E46" s="12" t="s">
        <v>151</v>
      </c>
      <c r="F46" s="84" t="s">
        <v>23</v>
      </c>
      <c r="G46" s="85">
        <v>45488</v>
      </c>
      <c r="H46" s="11"/>
      <c r="I46" s="11" t="s">
        <v>24</v>
      </c>
      <c r="J46" s="12" t="s">
        <v>152</v>
      </c>
      <c r="K46" s="24">
        <v>45505</v>
      </c>
      <c r="L46" s="144"/>
      <c r="M46" s="34" t="s">
        <v>153</v>
      </c>
      <c r="N46" s="24"/>
      <c r="O46" s="16"/>
      <c r="P46" s="6"/>
      <c r="Q46" s="5"/>
      <c r="R46" s="5"/>
      <c r="S46" s="5"/>
      <c r="T46" s="5"/>
      <c r="U46" s="5"/>
      <c r="V46" s="5"/>
      <c r="W46" s="5"/>
      <c r="X46" s="5"/>
      <c r="Y46" s="5"/>
      <c r="Z46" s="5"/>
      <c r="AA46" s="5"/>
      <c r="AB46" s="5"/>
      <c r="AC46" s="5"/>
      <c r="AD46" s="5"/>
      <c r="AE46" s="5"/>
      <c r="AF46" s="5"/>
      <c r="AG46" s="5"/>
      <c r="AH46" s="5"/>
      <c r="AI46" s="5"/>
      <c r="AJ46" s="5"/>
      <c r="AK46" s="5"/>
      <c r="AL46" s="5"/>
      <c r="AM46" s="5"/>
      <c r="AN46" s="5"/>
      <c r="AO46" s="5"/>
      <c r="AP46" s="5"/>
    </row>
    <row r="47" spans="1:42" ht="26.25" customHeight="1">
      <c r="A47" s="11" t="s">
        <v>19</v>
      </c>
      <c r="B47" s="101">
        <v>36</v>
      </c>
      <c r="C47" s="12" t="s">
        <v>154</v>
      </c>
      <c r="D47" s="92" t="s">
        <v>129</v>
      </c>
      <c r="E47" s="96" t="s">
        <v>155</v>
      </c>
      <c r="F47" s="84" t="s">
        <v>23</v>
      </c>
      <c r="G47" s="85">
        <v>45488</v>
      </c>
      <c r="H47" s="11" t="s">
        <v>24</v>
      </c>
      <c r="I47" s="11"/>
      <c r="J47" s="15" t="s">
        <v>57</v>
      </c>
      <c r="K47" s="24">
        <v>45505</v>
      </c>
      <c r="L47" s="144"/>
      <c r="M47" s="34" t="s">
        <v>156</v>
      </c>
      <c r="N47" s="24"/>
      <c r="O47" s="16"/>
      <c r="P47" s="6"/>
      <c r="Q47" s="5"/>
      <c r="R47" s="5"/>
      <c r="S47" s="5"/>
      <c r="T47" s="5"/>
      <c r="U47" s="5"/>
      <c r="V47" s="5"/>
      <c r="W47" s="5"/>
      <c r="X47" s="5"/>
      <c r="Y47" s="5"/>
      <c r="Z47" s="5"/>
      <c r="AA47" s="5"/>
      <c r="AB47" s="5"/>
      <c r="AC47" s="5"/>
      <c r="AD47" s="5"/>
      <c r="AE47" s="5"/>
      <c r="AF47" s="5"/>
      <c r="AG47" s="5"/>
      <c r="AH47" s="5"/>
      <c r="AI47" s="5"/>
      <c r="AJ47" s="5"/>
      <c r="AK47" s="5"/>
      <c r="AL47" s="5"/>
      <c r="AM47" s="5"/>
      <c r="AN47" s="5"/>
      <c r="AO47" s="5"/>
      <c r="AP47" s="5"/>
    </row>
    <row r="48" spans="1:42" ht="57" customHeight="1">
      <c r="A48" s="11" t="s">
        <v>19</v>
      </c>
      <c r="B48" s="101">
        <v>37</v>
      </c>
      <c r="C48" s="12" t="s">
        <v>157</v>
      </c>
      <c r="D48" s="48" t="s">
        <v>129</v>
      </c>
      <c r="E48" s="96" t="s">
        <v>158</v>
      </c>
      <c r="F48" s="84" t="s">
        <v>23</v>
      </c>
      <c r="G48" s="85">
        <v>45488</v>
      </c>
      <c r="H48" s="11"/>
      <c r="I48" s="11" t="s">
        <v>24</v>
      </c>
      <c r="J48" s="15" t="s">
        <v>159</v>
      </c>
      <c r="K48" s="24">
        <v>45504</v>
      </c>
      <c r="L48" s="24"/>
      <c r="M48" s="141" t="s">
        <v>160</v>
      </c>
      <c r="N48" s="24"/>
      <c r="O48" s="16"/>
      <c r="P48" s="6"/>
      <c r="Q48" s="5"/>
      <c r="R48" s="5"/>
      <c r="S48" s="5"/>
      <c r="T48" s="5"/>
      <c r="U48" s="5"/>
      <c r="V48" s="5"/>
      <c r="W48" s="5"/>
      <c r="X48" s="5"/>
      <c r="Y48" s="5"/>
      <c r="Z48" s="5"/>
      <c r="AA48" s="5"/>
      <c r="AB48" s="5"/>
      <c r="AC48" s="5"/>
      <c r="AD48" s="5"/>
      <c r="AE48" s="5"/>
      <c r="AF48" s="5"/>
      <c r="AG48" s="5"/>
      <c r="AH48" s="5"/>
      <c r="AI48" s="5"/>
      <c r="AJ48" s="5"/>
      <c r="AK48" s="5"/>
      <c r="AL48" s="5"/>
      <c r="AM48" s="5"/>
      <c r="AN48" s="5"/>
      <c r="AO48" s="5"/>
      <c r="AP48" s="5"/>
    </row>
    <row r="49" spans="1:42" ht="57" customHeight="1">
      <c r="A49" s="11" t="s">
        <v>19</v>
      </c>
      <c r="B49" s="101">
        <v>38</v>
      </c>
      <c r="C49" s="12" t="s">
        <v>161</v>
      </c>
      <c r="D49" s="48" t="s">
        <v>129</v>
      </c>
      <c r="E49" s="12" t="s">
        <v>162</v>
      </c>
      <c r="F49" s="84" t="s">
        <v>23</v>
      </c>
      <c r="G49" s="85">
        <v>45488</v>
      </c>
      <c r="H49" s="11"/>
      <c r="I49" s="11" t="s">
        <v>24</v>
      </c>
      <c r="J49" s="15" t="s">
        <v>163</v>
      </c>
      <c r="K49" s="24">
        <v>45504</v>
      </c>
      <c r="L49" s="157"/>
      <c r="M49" s="160" t="s">
        <v>164</v>
      </c>
      <c r="N49" s="24"/>
      <c r="O49" s="26"/>
      <c r="P49" s="6"/>
      <c r="Q49" s="5"/>
      <c r="R49" s="5"/>
      <c r="S49" s="5"/>
      <c r="T49" s="5"/>
      <c r="U49" s="5"/>
      <c r="V49" s="5"/>
      <c r="W49" s="5"/>
      <c r="X49" s="5"/>
      <c r="Y49" s="5"/>
      <c r="Z49" s="5"/>
      <c r="AA49" s="5"/>
      <c r="AB49" s="5"/>
      <c r="AC49" s="5"/>
      <c r="AD49" s="5"/>
      <c r="AE49" s="5"/>
      <c r="AF49" s="5"/>
      <c r="AG49" s="5"/>
      <c r="AH49" s="5"/>
      <c r="AI49" s="5"/>
      <c r="AJ49" s="5"/>
      <c r="AK49" s="5"/>
      <c r="AL49" s="5"/>
      <c r="AM49" s="5"/>
      <c r="AN49" s="5"/>
      <c r="AO49" s="5"/>
      <c r="AP49" s="5"/>
    </row>
    <row r="50" spans="1:42" ht="97.5" customHeight="1">
      <c r="A50" s="41" t="s">
        <v>19</v>
      </c>
      <c r="B50" s="101">
        <v>39</v>
      </c>
      <c r="C50" s="12" t="s">
        <v>165</v>
      </c>
      <c r="D50" s="48" t="s">
        <v>129</v>
      </c>
      <c r="E50" s="12" t="s">
        <v>166</v>
      </c>
      <c r="F50" s="42" t="s">
        <v>23</v>
      </c>
      <c r="G50" s="85">
        <v>45488</v>
      </c>
      <c r="H50" s="11"/>
      <c r="I50" s="11" t="s">
        <v>24</v>
      </c>
      <c r="J50" s="15" t="s">
        <v>167</v>
      </c>
      <c r="K50" s="24">
        <v>45504</v>
      </c>
      <c r="L50" s="24"/>
      <c r="M50" s="161" t="s">
        <v>168</v>
      </c>
      <c r="N50" s="24"/>
      <c r="O50" s="16"/>
      <c r="P50" s="6"/>
      <c r="Q50" s="5"/>
      <c r="R50" s="5"/>
      <c r="S50" s="5"/>
      <c r="T50" s="5"/>
      <c r="U50" s="5"/>
      <c r="V50" s="5"/>
      <c r="W50" s="5"/>
      <c r="X50" s="5"/>
      <c r="Y50" s="5"/>
      <c r="Z50" s="5"/>
      <c r="AA50" s="5"/>
      <c r="AB50" s="5"/>
      <c r="AC50" s="5"/>
      <c r="AD50" s="5"/>
      <c r="AE50" s="5"/>
      <c r="AF50" s="5"/>
      <c r="AG50" s="5"/>
      <c r="AH50" s="5"/>
      <c r="AI50" s="5"/>
      <c r="AJ50" s="5"/>
      <c r="AK50" s="5"/>
      <c r="AL50" s="5"/>
      <c r="AM50" s="5"/>
      <c r="AN50" s="5"/>
      <c r="AO50" s="5"/>
      <c r="AP50" s="5"/>
    </row>
    <row r="51" spans="1:42" ht="26.25" customHeight="1">
      <c r="A51" s="11" t="s">
        <v>19</v>
      </c>
      <c r="B51" s="101">
        <v>40</v>
      </c>
      <c r="C51" s="12" t="s">
        <v>169</v>
      </c>
      <c r="D51" s="48" t="s">
        <v>129</v>
      </c>
      <c r="E51" s="96" t="s">
        <v>170</v>
      </c>
      <c r="F51" s="84" t="s">
        <v>23</v>
      </c>
      <c r="G51" s="85">
        <v>45488</v>
      </c>
      <c r="H51" s="11" t="s">
        <v>24</v>
      </c>
      <c r="I51" s="11"/>
      <c r="J51" s="15" t="s">
        <v>57</v>
      </c>
      <c r="K51" s="24"/>
      <c r="L51" s="24"/>
      <c r="M51" s="21"/>
      <c r="N51" s="24"/>
      <c r="O51" s="16"/>
      <c r="P51" s="6"/>
      <c r="Q51" s="5"/>
      <c r="R51" s="5"/>
      <c r="S51" s="5"/>
      <c r="T51" s="5"/>
      <c r="U51" s="5"/>
      <c r="V51" s="5"/>
      <c r="W51" s="5"/>
      <c r="X51" s="5"/>
      <c r="Y51" s="5"/>
      <c r="Z51" s="5"/>
      <c r="AA51" s="5"/>
      <c r="AB51" s="5"/>
      <c r="AC51" s="5"/>
      <c r="AD51" s="5"/>
      <c r="AE51" s="5"/>
      <c r="AF51" s="5"/>
      <c r="AG51" s="5"/>
      <c r="AH51" s="5"/>
      <c r="AI51" s="5"/>
      <c r="AJ51" s="5"/>
      <c r="AK51" s="5"/>
      <c r="AL51" s="5"/>
      <c r="AM51" s="5"/>
      <c r="AN51" s="5"/>
      <c r="AO51" s="5"/>
      <c r="AP51" s="5"/>
    </row>
    <row r="52" spans="1:42" ht="28.5" customHeight="1">
      <c r="A52" s="11" t="s">
        <v>19</v>
      </c>
      <c r="B52" s="101">
        <v>41</v>
      </c>
      <c r="C52" s="12" t="s">
        <v>171</v>
      </c>
      <c r="D52" s="48" t="s">
        <v>129</v>
      </c>
      <c r="E52" s="96" t="s">
        <v>172</v>
      </c>
      <c r="F52" s="84" t="s">
        <v>23</v>
      </c>
      <c r="G52" s="85">
        <v>45488</v>
      </c>
      <c r="H52" s="11" t="s">
        <v>24</v>
      </c>
      <c r="I52" s="11"/>
      <c r="J52" s="15" t="s">
        <v>173</v>
      </c>
      <c r="K52" s="24"/>
      <c r="L52" s="24"/>
      <c r="M52" s="21"/>
      <c r="N52" s="24"/>
      <c r="O52" s="16"/>
      <c r="P52" s="6"/>
      <c r="Q52" s="5"/>
      <c r="R52" s="5"/>
      <c r="S52" s="5"/>
      <c r="T52" s="5"/>
      <c r="U52" s="5"/>
      <c r="V52" s="5"/>
      <c r="W52" s="5"/>
      <c r="X52" s="5"/>
      <c r="Y52" s="5"/>
      <c r="Z52" s="5"/>
      <c r="AA52" s="5"/>
      <c r="AB52" s="5"/>
      <c r="AC52" s="5"/>
      <c r="AD52" s="5"/>
      <c r="AE52" s="5"/>
      <c r="AF52" s="5"/>
      <c r="AG52" s="5"/>
      <c r="AH52" s="5"/>
      <c r="AI52" s="5"/>
      <c r="AJ52" s="5"/>
      <c r="AK52" s="5"/>
      <c r="AL52" s="5"/>
      <c r="AM52" s="5"/>
      <c r="AN52" s="5"/>
      <c r="AO52" s="5"/>
      <c r="AP52" s="5"/>
    </row>
    <row r="53" spans="1:42" ht="122.25" customHeight="1">
      <c r="A53" s="11" t="s">
        <v>19</v>
      </c>
      <c r="B53" s="101">
        <v>42</v>
      </c>
      <c r="C53" s="12" t="s">
        <v>174</v>
      </c>
      <c r="D53" s="48" t="s">
        <v>129</v>
      </c>
      <c r="E53" s="96" t="s">
        <v>175</v>
      </c>
      <c r="F53" s="84" t="s">
        <v>23</v>
      </c>
      <c r="G53" s="85">
        <v>45488</v>
      </c>
      <c r="H53" s="11"/>
      <c r="I53" s="11" t="s">
        <v>24</v>
      </c>
      <c r="J53" s="15" t="s">
        <v>175</v>
      </c>
      <c r="K53" s="24">
        <v>45504</v>
      </c>
      <c r="L53" s="24"/>
      <c r="M53" s="142" t="s">
        <v>176</v>
      </c>
      <c r="N53" s="24"/>
      <c r="O53" s="16"/>
      <c r="P53" s="6"/>
      <c r="Q53" s="5"/>
      <c r="R53" s="5"/>
      <c r="S53" s="5"/>
      <c r="T53" s="5"/>
      <c r="U53" s="5"/>
      <c r="V53" s="5"/>
      <c r="W53" s="5"/>
      <c r="X53" s="5"/>
      <c r="Y53" s="5"/>
      <c r="Z53" s="5"/>
      <c r="AA53" s="5"/>
      <c r="AB53" s="5"/>
      <c r="AC53" s="5"/>
      <c r="AD53" s="5"/>
      <c r="AE53" s="5"/>
      <c r="AF53" s="5"/>
      <c r="AG53" s="5"/>
      <c r="AH53" s="5"/>
      <c r="AI53" s="5"/>
      <c r="AJ53" s="5"/>
      <c r="AK53" s="5"/>
      <c r="AL53" s="5"/>
      <c r="AM53" s="5"/>
      <c r="AN53" s="5"/>
      <c r="AO53" s="5"/>
      <c r="AP53" s="5"/>
    </row>
    <row r="54" spans="1:42" ht="26.25" customHeight="1">
      <c r="A54" s="11" t="s">
        <v>19</v>
      </c>
      <c r="B54" s="101">
        <v>43</v>
      </c>
      <c r="C54" s="12" t="s">
        <v>177</v>
      </c>
      <c r="D54" s="48" t="s">
        <v>178</v>
      </c>
      <c r="E54" s="12" t="s">
        <v>179</v>
      </c>
      <c r="F54" s="84" t="s">
        <v>23</v>
      </c>
      <c r="G54" s="85">
        <v>45488</v>
      </c>
      <c r="H54" s="11" t="s">
        <v>24</v>
      </c>
      <c r="I54" s="11"/>
      <c r="J54" s="12" t="s">
        <v>32</v>
      </c>
      <c r="K54" s="24"/>
      <c r="L54" s="24"/>
      <c r="M54" s="21"/>
      <c r="N54" s="24"/>
      <c r="O54" s="16"/>
      <c r="P54" s="6"/>
      <c r="Q54" s="5"/>
      <c r="R54" s="5"/>
      <c r="S54" s="5"/>
      <c r="T54" s="5"/>
      <c r="U54" s="5"/>
      <c r="V54" s="5"/>
      <c r="W54" s="5"/>
      <c r="X54" s="5"/>
      <c r="Y54" s="5"/>
      <c r="Z54" s="5"/>
      <c r="AA54" s="5"/>
      <c r="AB54" s="5"/>
      <c r="AC54" s="5"/>
      <c r="AD54" s="5"/>
      <c r="AE54" s="5"/>
      <c r="AF54" s="5"/>
      <c r="AG54" s="5"/>
      <c r="AH54" s="5"/>
      <c r="AI54" s="5"/>
      <c r="AJ54" s="5"/>
      <c r="AK54" s="5"/>
      <c r="AL54" s="5"/>
      <c r="AM54" s="5"/>
      <c r="AN54" s="5"/>
      <c r="AO54" s="5"/>
      <c r="AP54" s="5"/>
    </row>
    <row r="55" spans="1:42" ht="26.25" customHeight="1">
      <c r="A55" s="11" t="s">
        <v>19</v>
      </c>
      <c r="B55" s="101">
        <v>44</v>
      </c>
      <c r="C55" s="12" t="s">
        <v>180</v>
      </c>
      <c r="D55" s="48" t="s">
        <v>178</v>
      </c>
      <c r="E55" s="12" t="s">
        <v>181</v>
      </c>
      <c r="F55" s="84" t="s">
        <v>23</v>
      </c>
      <c r="G55" s="85">
        <v>45488</v>
      </c>
      <c r="H55" s="11" t="s">
        <v>24</v>
      </c>
      <c r="I55" s="11"/>
      <c r="J55" s="12" t="s">
        <v>32</v>
      </c>
      <c r="K55" s="24"/>
      <c r="L55" s="24"/>
      <c r="M55" s="21"/>
      <c r="N55" s="24"/>
      <c r="O55" s="16"/>
      <c r="P55" s="6"/>
      <c r="Q55" s="5"/>
      <c r="R55" s="5"/>
      <c r="S55" s="5"/>
      <c r="T55" s="5"/>
      <c r="U55" s="5"/>
      <c r="V55" s="5"/>
      <c r="W55" s="5"/>
      <c r="X55" s="5"/>
      <c r="Y55" s="5"/>
      <c r="Z55" s="5"/>
      <c r="AA55" s="5"/>
      <c r="AB55" s="5"/>
      <c r="AC55" s="5"/>
      <c r="AD55" s="5"/>
      <c r="AE55" s="5"/>
      <c r="AF55" s="5"/>
      <c r="AG55" s="5"/>
      <c r="AH55" s="5"/>
      <c r="AI55" s="5"/>
      <c r="AJ55" s="5"/>
      <c r="AK55" s="5"/>
      <c r="AL55" s="5"/>
      <c r="AM55" s="5"/>
      <c r="AN55" s="5"/>
      <c r="AO55" s="5"/>
      <c r="AP55" s="5"/>
    </row>
    <row r="56" spans="1:42" ht="26.25" customHeight="1">
      <c r="A56" s="11" t="s">
        <v>19</v>
      </c>
      <c r="B56" s="101">
        <v>45</v>
      </c>
      <c r="C56" s="12" t="s">
        <v>182</v>
      </c>
      <c r="D56" s="48" t="s">
        <v>178</v>
      </c>
      <c r="E56" s="96" t="s">
        <v>183</v>
      </c>
      <c r="F56" s="84" t="s">
        <v>23</v>
      </c>
      <c r="G56" s="85">
        <v>45488</v>
      </c>
      <c r="H56" s="11" t="s">
        <v>24</v>
      </c>
      <c r="I56" s="11"/>
      <c r="J56" s="12" t="s">
        <v>57</v>
      </c>
      <c r="K56" s="24"/>
      <c r="L56" s="24"/>
      <c r="M56" s="21"/>
      <c r="N56" s="24"/>
      <c r="O56" s="16"/>
      <c r="P56" s="6"/>
      <c r="Q56" s="5"/>
      <c r="R56" s="5"/>
      <c r="S56" s="5"/>
      <c r="T56" s="5"/>
      <c r="U56" s="5"/>
      <c r="V56" s="5"/>
      <c r="W56" s="5"/>
      <c r="X56" s="5"/>
      <c r="Y56" s="5"/>
      <c r="Z56" s="5"/>
      <c r="AA56" s="5"/>
      <c r="AB56" s="5"/>
      <c r="AC56" s="5"/>
      <c r="AD56" s="5"/>
      <c r="AE56" s="5"/>
      <c r="AF56" s="5"/>
      <c r="AG56" s="5"/>
      <c r="AH56" s="5"/>
      <c r="AI56" s="5"/>
      <c r="AJ56" s="5"/>
      <c r="AK56" s="5"/>
      <c r="AL56" s="5"/>
      <c r="AM56" s="5"/>
      <c r="AN56" s="5"/>
      <c r="AO56" s="5"/>
      <c r="AP56" s="5"/>
    </row>
    <row r="57" spans="1:42" ht="26.25" customHeight="1">
      <c r="A57" s="11" t="s">
        <v>19</v>
      </c>
      <c r="B57" s="101">
        <v>46</v>
      </c>
      <c r="C57" s="12" t="s">
        <v>184</v>
      </c>
      <c r="D57" s="48" t="s">
        <v>178</v>
      </c>
      <c r="E57" s="96" t="s">
        <v>183</v>
      </c>
      <c r="F57" s="84" t="s">
        <v>23</v>
      </c>
      <c r="G57" s="85">
        <v>45488</v>
      </c>
      <c r="H57" s="11" t="s">
        <v>24</v>
      </c>
      <c r="I57" s="11"/>
      <c r="J57" s="12" t="s">
        <v>173</v>
      </c>
      <c r="K57" s="24"/>
      <c r="L57" s="24"/>
      <c r="M57" s="27"/>
      <c r="N57" s="24"/>
      <c r="O57" s="13"/>
      <c r="P57" s="6"/>
      <c r="Q57" s="5"/>
      <c r="R57" s="5"/>
      <c r="S57" s="5"/>
      <c r="T57" s="5"/>
      <c r="U57" s="5"/>
      <c r="V57" s="5"/>
      <c r="W57" s="5"/>
      <c r="X57" s="5"/>
      <c r="Y57" s="5"/>
      <c r="Z57" s="5"/>
      <c r="AA57" s="5"/>
      <c r="AB57" s="5"/>
      <c r="AC57" s="5"/>
      <c r="AD57" s="5"/>
      <c r="AE57" s="5"/>
      <c r="AF57" s="5"/>
      <c r="AG57" s="5"/>
      <c r="AH57" s="5"/>
      <c r="AI57" s="5"/>
      <c r="AJ57" s="5"/>
      <c r="AK57" s="5"/>
      <c r="AL57" s="5"/>
      <c r="AM57" s="5"/>
      <c r="AN57" s="5"/>
      <c r="AO57" s="5"/>
      <c r="AP57" s="5"/>
    </row>
    <row r="58" spans="1:42" ht="26.25" customHeight="1">
      <c r="A58" s="11" t="s">
        <v>19</v>
      </c>
      <c r="B58" s="101">
        <v>47</v>
      </c>
      <c r="C58" s="12" t="s">
        <v>185</v>
      </c>
      <c r="D58" s="48" t="s">
        <v>178</v>
      </c>
      <c r="E58" s="96" t="s">
        <v>186</v>
      </c>
      <c r="F58" s="84" t="s">
        <v>23</v>
      </c>
      <c r="G58" s="85">
        <v>45488</v>
      </c>
      <c r="H58" s="11" t="s">
        <v>24</v>
      </c>
      <c r="I58" s="11"/>
      <c r="J58" s="12" t="s">
        <v>173</v>
      </c>
      <c r="K58" s="24"/>
      <c r="L58" s="24"/>
      <c r="M58" s="21"/>
      <c r="N58" s="24"/>
      <c r="O58" s="13"/>
      <c r="P58" s="6"/>
      <c r="Q58" s="5"/>
      <c r="R58" s="5"/>
      <c r="S58" s="5"/>
      <c r="T58" s="5"/>
      <c r="U58" s="5"/>
      <c r="V58" s="5"/>
      <c r="W58" s="5"/>
      <c r="X58" s="5"/>
      <c r="Y58" s="5"/>
      <c r="Z58" s="5"/>
      <c r="AA58" s="5"/>
      <c r="AB58" s="5"/>
      <c r="AC58" s="5"/>
      <c r="AD58" s="5"/>
      <c r="AE58" s="5"/>
      <c r="AF58" s="5"/>
      <c r="AG58" s="5"/>
      <c r="AH58" s="5"/>
      <c r="AI58" s="5"/>
      <c r="AJ58" s="5"/>
      <c r="AK58" s="5"/>
      <c r="AL58" s="5"/>
      <c r="AM58" s="5"/>
      <c r="AN58" s="5"/>
      <c r="AO58" s="5"/>
      <c r="AP58" s="5"/>
    </row>
    <row r="59" spans="1:42" ht="26.25" customHeight="1">
      <c r="A59" s="11" t="s">
        <v>19</v>
      </c>
      <c r="B59" s="101">
        <v>48</v>
      </c>
      <c r="C59" s="12" t="s">
        <v>187</v>
      </c>
      <c r="D59" s="48" t="s">
        <v>178</v>
      </c>
      <c r="E59" s="96" t="s">
        <v>188</v>
      </c>
      <c r="F59" s="84" t="s">
        <v>23</v>
      </c>
      <c r="G59" s="85">
        <v>45488</v>
      </c>
      <c r="H59" s="11" t="s">
        <v>24</v>
      </c>
      <c r="I59" s="11"/>
      <c r="J59" s="15" t="s">
        <v>32</v>
      </c>
      <c r="K59" s="24"/>
      <c r="L59" s="24"/>
      <c r="M59" s="20"/>
      <c r="N59" s="24"/>
      <c r="O59" s="13"/>
      <c r="P59" s="6"/>
      <c r="Q59" s="5"/>
      <c r="R59" s="5"/>
      <c r="S59" s="5"/>
      <c r="T59" s="5"/>
      <c r="U59" s="5"/>
      <c r="V59" s="5"/>
      <c r="W59" s="5"/>
      <c r="X59" s="5"/>
      <c r="Y59" s="5"/>
      <c r="Z59" s="5"/>
      <c r="AA59" s="5"/>
      <c r="AB59" s="5"/>
      <c r="AC59" s="5"/>
      <c r="AD59" s="5"/>
      <c r="AE59" s="5"/>
      <c r="AF59" s="5"/>
      <c r="AG59" s="5"/>
      <c r="AH59" s="5"/>
      <c r="AI59" s="5"/>
      <c r="AJ59" s="5"/>
      <c r="AK59" s="5"/>
      <c r="AL59" s="5"/>
      <c r="AM59" s="5"/>
      <c r="AN59" s="5"/>
      <c r="AO59" s="5"/>
      <c r="AP59" s="5"/>
    </row>
    <row r="60" spans="1:42" ht="26.25" customHeight="1">
      <c r="A60" s="11" t="s">
        <v>19</v>
      </c>
      <c r="B60" s="101">
        <v>49</v>
      </c>
      <c r="C60" s="12" t="s">
        <v>189</v>
      </c>
      <c r="D60" s="48" t="s">
        <v>178</v>
      </c>
      <c r="E60" s="96" t="s">
        <v>190</v>
      </c>
      <c r="F60" s="84" t="s">
        <v>23</v>
      </c>
      <c r="G60" s="85">
        <v>45488</v>
      </c>
      <c r="H60" s="11" t="s">
        <v>24</v>
      </c>
      <c r="I60" s="11"/>
      <c r="J60" s="12" t="s">
        <v>173</v>
      </c>
      <c r="K60" s="24"/>
      <c r="L60" s="24"/>
      <c r="M60" s="20"/>
      <c r="N60" s="24"/>
      <c r="O60" s="13"/>
      <c r="P60" s="6"/>
      <c r="Q60" s="5"/>
      <c r="R60" s="5"/>
      <c r="S60" s="5"/>
      <c r="T60" s="5"/>
      <c r="U60" s="5"/>
      <c r="V60" s="5"/>
      <c r="W60" s="5"/>
      <c r="X60" s="5"/>
      <c r="Y60" s="5"/>
      <c r="Z60" s="5"/>
      <c r="AA60" s="5"/>
      <c r="AB60" s="5"/>
      <c r="AC60" s="5"/>
      <c r="AD60" s="5"/>
      <c r="AE60" s="5"/>
      <c r="AF60" s="5"/>
      <c r="AG60" s="5"/>
      <c r="AH60" s="5"/>
      <c r="AI60" s="5"/>
      <c r="AJ60" s="5"/>
      <c r="AK60" s="5"/>
      <c r="AL60" s="5"/>
      <c r="AM60" s="5"/>
      <c r="AN60" s="5"/>
      <c r="AO60" s="5"/>
      <c r="AP60" s="5"/>
    </row>
    <row r="61" spans="1:42" ht="72.75" customHeight="1">
      <c r="A61" s="11" t="s">
        <v>19</v>
      </c>
      <c r="B61" s="101">
        <v>50</v>
      </c>
      <c r="C61" s="12" t="s">
        <v>191</v>
      </c>
      <c r="D61" s="48" t="s">
        <v>192</v>
      </c>
      <c r="E61" s="12" t="s">
        <v>193</v>
      </c>
      <c r="F61" s="84" t="s">
        <v>23</v>
      </c>
      <c r="G61" s="85">
        <v>45488</v>
      </c>
      <c r="H61" s="11"/>
      <c r="I61" s="11" t="s">
        <v>24</v>
      </c>
      <c r="J61" s="162" t="s">
        <v>194</v>
      </c>
      <c r="K61" s="24">
        <v>45504</v>
      </c>
      <c r="L61" s="24"/>
      <c r="M61" s="19" t="s">
        <v>195</v>
      </c>
      <c r="N61" s="24"/>
      <c r="O61" s="13"/>
      <c r="P61" s="6"/>
      <c r="Q61" s="5"/>
      <c r="R61" s="5"/>
      <c r="S61" s="5"/>
      <c r="T61" s="5"/>
      <c r="U61" s="5"/>
      <c r="V61" s="5"/>
      <c r="W61" s="5"/>
      <c r="X61" s="5"/>
      <c r="Y61" s="5"/>
      <c r="Z61" s="5"/>
      <c r="AA61" s="5"/>
      <c r="AB61" s="5"/>
      <c r="AC61" s="5"/>
      <c r="AD61" s="5"/>
      <c r="AE61" s="5"/>
      <c r="AF61" s="5"/>
      <c r="AG61" s="5"/>
      <c r="AH61" s="5"/>
      <c r="AI61" s="5"/>
      <c r="AJ61" s="5"/>
      <c r="AK61" s="5"/>
      <c r="AL61" s="5"/>
      <c r="AM61" s="5"/>
      <c r="AN61" s="5"/>
      <c r="AO61" s="5"/>
      <c r="AP61" s="5"/>
    </row>
    <row r="62" spans="1:42" ht="84" customHeight="1">
      <c r="A62" s="11" t="s">
        <v>19</v>
      </c>
      <c r="B62" s="101">
        <v>51</v>
      </c>
      <c r="C62" s="12" t="s">
        <v>196</v>
      </c>
      <c r="D62" s="48" t="s">
        <v>192</v>
      </c>
      <c r="E62" s="12" t="s">
        <v>197</v>
      </c>
      <c r="F62" s="84" t="s">
        <v>23</v>
      </c>
      <c r="G62" s="85">
        <v>45488</v>
      </c>
      <c r="H62" s="11"/>
      <c r="I62" s="11" t="s">
        <v>24</v>
      </c>
      <c r="J62" s="162" t="s">
        <v>198</v>
      </c>
      <c r="K62" s="24">
        <v>45504</v>
      </c>
      <c r="L62" s="24"/>
      <c r="M62" s="33" t="s">
        <v>199</v>
      </c>
      <c r="N62" s="24"/>
      <c r="O62" s="13"/>
      <c r="P62" s="6"/>
      <c r="Q62" s="5"/>
      <c r="R62" s="5"/>
      <c r="S62" s="5"/>
      <c r="T62" s="5"/>
      <c r="U62" s="5"/>
      <c r="V62" s="5"/>
      <c r="W62" s="5"/>
      <c r="X62" s="5"/>
      <c r="Y62" s="5"/>
      <c r="Z62" s="5"/>
      <c r="AA62" s="5"/>
      <c r="AB62" s="5"/>
      <c r="AC62" s="5"/>
      <c r="AD62" s="5"/>
      <c r="AE62" s="5"/>
      <c r="AF62" s="5"/>
      <c r="AG62" s="5"/>
      <c r="AH62" s="5"/>
      <c r="AI62" s="5"/>
      <c r="AJ62" s="5"/>
      <c r="AK62" s="5"/>
      <c r="AL62" s="5"/>
      <c r="AM62" s="5"/>
      <c r="AN62" s="5"/>
      <c r="AO62" s="5"/>
      <c r="AP62" s="5"/>
    </row>
    <row r="63" spans="1:42" ht="57.75" customHeight="1">
      <c r="A63" s="11" t="s">
        <v>19</v>
      </c>
      <c r="B63" s="101">
        <v>52</v>
      </c>
      <c r="C63" s="12" t="s">
        <v>200</v>
      </c>
      <c r="D63" s="48" t="s">
        <v>192</v>
      </c>
      <c r="E63" s="12" t="s">
        <v>201</v>
      </c>
      <c r="F63" s="84" t="s">
        <v>23</v>
      </c>
      <c r="G63" s="85">
        <v>45488</v>
      </c>
      <c r="H63" s="11"/>
      <c r="I63" s="11" t="s">
        <v>24</v>
      </c>
      <c r="J63" s="15" t="s">
        <v>202</v>
      </c>
      <c r="K63" s="24">
        <v>45504</v>
      </c>
      <c r="L63" s="24"/>
      <c r="M63" s="15" t="s">
        <v>203</v>
      </c>
      <c r="N63" s="24"/>
      <c r="O63" s="13"/>
      <c r="P63" s="6"/>
      <c r="Q63" s="5"/>
      <c r="R63" s="5"/>
      <c r="S63" s="5"/>
      <c r="T63" s="5"/>
      <c r="U63" s="5"/>
      <c r="V63" s="5"/>
      <c r="W63" s="5"/>
      <c r="X63" s="5"/>
      <c r="Y63" s="5"/>
      <c r="Z63" s="5"/>
      <c r="AA63" s="5"/>
      <c r="AB63" s="5"/>
      <c r="AC63" s="5"/>
      <c r="AD63" s="5"/>
      <c r="AE63" s="5"/>
      <c r="AF63" s="5"/>
      <c r="AG63" s="5"/>
      <c r="AH63" s="5"/>
      <c r="AI63" s="5"/>
      <c r="AJ63" s="5"/>
      <c r="AK63" s="5"/>
      <c r="AL63" s="5"/>
      <c r="AM63" s="5"/>
      <c r="AN63" s="5"/>
      <c r="AO63" s="5"/>
      <c r="AP63" s="5"/>
    </row>
    <row r="64" spans="1:42" ht="26.25" customHeight="1">
      <c r="A64" s="11" t="s">
        <v>19</v>
      </c>
      <c r="B64" s="101">
        <v>53</v>
      </c>
      <c r="C64" s="12" t="s">
        <v>204</v>
      </c>
      <c r="D64" s="48" t="s">
        <v>205</v>
      </c>
      <c r="E64" s="96" t="s">
        <v>206</v>
      </c>
      <c r="F64" s="84" t="s">
        <v>23</v>
      </c>
      <c r="G64" s="85">
        <v>45488</v>
      </c>
      <c r="H64" s="11" t="s">
        <v>24</v>
      </c>
      <c r="I64" s="11"/>
      <c r="J64" s="12" t="s">
        <v>57</v>
      </c>
      <c r="K64" s="24"/>
      <c r="L64" s="24"/>
      <c r="M64" s="20"/>
      <c r="N64" s="24"/>
      <c r="O64" s="13"/>
      <c r="P64" s="6"/>
      <c r="Q64" s="5"/>
      <c r="R64" s="5"/>
      <c r="S64" s="5"/>
      <c r="T64" s="5"/>
      <c r="U64" s="5"/>
      <c r="V64" s="5"/>
      <c r="W64" s="5"/>
      <c r="X64" s="5"/>
      <c r="Y64" s="5"/>
      <c r="Z64" s="5"/>
      <c r="AA64" s="5"/>
      <c r="AB64" s="5"/>
      <c r="AC64" s="5"/>
      <c r="AD64" s="5"/>
      <c r="AE64" s="5"/>
      <c r="AF64" s="5"/>
      <c r="AG64" s="5"/>
      <c r="AH64" s="5"/>
      <c r="AI64" s="5"/>
      <c r="AJ64" s="5"/>
      <c r="AK64" s="5"/>
      <c r="AL64" s="5"/>
      <c r="AM64" s="5"/>
      <c r="AN64" s="5"/>
      <c r="AO64" s="5"/>
      <c r="AP64" s="5"/>
    </row>
    <row r="65" spans="1:42" ht="26.25" customHeight="1">
      <c r="A65" s="11" t="s">
        <v>19</v>
      </c>
      <c r="B65" s="101">
        <v>54</v>
      </c>
      <c r="C65" s="12" t="s">
        <v>207</v>
      </c>
      <c r="D65" s="48" t="s">
        <v>205</v>
      </c>
      <c r="E65" s="95" t="s">
        <v>206</v>
      </c>
      <c r="F65" s="84" t="s">
        <v>23</v>
      </c>
      <c r="G65" s="85">
        <v>45488</v>
      </c>
      <c r="H65" s="11" t="s">
        <v>24</v>
      </c>
      <c r="I65" s="11"/>
      <c r="J65" s="12" t="s">
        <v>57</v>
      </c>
      <c r="K65" s="24"/>
      <c r="L65" s="24"/>
      <c r="M65" s="20"/>
      <c r="N65" s="24"/>
      <c r="O65" s="13"/>
      <c r="P65" s="6"/>
      <c r="Q65" s="5"/>
      <c r="R65" s="5"/>
      <c r="S65" s="5"/>
      <c r="T65" s="5"/>
      <c r="U65" s="5"/>
      <c r="V65" s="5"/>
      <c r="W65" s="5"/>
      <c r="X65" s="5"/>
      <c r="Y65" s="5"/>
      <c r="Z65" s="5"/>
      <c r="AA65" s="5"/>
      <c r="AB65" s="5"/>
      <c r="AC65" s="5"/>
      <c r="AD65" s="5"/>
      <c r="AE65" s="5"/>
      <c r="AF65" s="5"/>
      <c r="AG65" s="5"/>
      <c r="AH65" s="5"/>
      <c r="AI65" s="5"/>
      <c r="AJ65" s="5"/>
      <c r="AK65" s="5"/>
      <c r="AL65" s="5"/>
      <c r="AM65" s="5"/>
      <c r="AN65" s="5"/>
      <c r="AO65" s="5"/>
      <c r="AP65" s="5"/>
    </row>
    <row r="66" spans="1:42" ht="42.75" customHeight="1">
      <c r="A66" s="11" t="s">
        <v>19</v>
      </c>
      <c r="B66" s="101">
        <v>55</v>
      </c>
      <c r="C66" s="12" t="s">
        <v>208</v>
      </c>
      <c r="D66" s="48" t="s">
        <v>209</v>
      </c>
      <c r="E66" s="12" t="s">
        <v>210</v>
      </c>
      <c r="F66" s="84" t="s">
        <v>23</v>
      </c>
      <c r="G66" s="85">
        <v>45488</v>
      </c>
      <c r="H66" s="11"/>
      <c r="I66" s="11" t="s">
        <v>24</v>
      </c>
      <c r="J66" s="12" t="s">
        <v>211</v>
      </c>
      <c r="K66" s="24"/>
      <c r="L66" s="24"/>
      <c r="M66" s="24"/>
      <c r="N66" s="24"/>
      <c r="O66" s="13"/>
      <c r="P66" s="6"/>
      <c r="Q66" s="5"/>
      <c r="R66" s="5"/>
      <c r="S66" s="5"/>
      <c r="T66" s="5"/>
      <c r="U66" s="5"/>
      <c r="V66" s="5"/>
      <c r="W66" s="5"/>
      <c r="X66" s="5"/>
      <c r="Y66" s="5"/>
      <c r="Z66" s="5"/>
      <c r="AA66" s="5"/>
      <c r="AB66" s="5"/>
      <c r="AC66" s="5"/>
      <c r="AD66" s="5"/>
      <c r="AE66" s="5"/>
      <c r="AF66" s="5"/>
      <c r="AG66" s="5"/>
      <c r="AH66" s="5"/>
      <c r="AI66" s="5"/>
      <c r="AJ66" s="5"/>
      <c r="AK66" s="5"/>
      <c r="AL66" s="5"/>
      <c r="AM66" s="5"/>
      <c r="AN66" s="5"/>
      <c r="AO66" s="5"/>
      <c r="AP66" s="5"/>
    </row>
    <row r="67" spans="1:42" ht="43.5" customHeight="1">
      <c r="A67" s="11" t="s">
        <v>19</v>
      </c>
      <c r="B67" s="101">
        <v>56</v>
      </c>
      <c r="C67" s="12" t="s">
        <v>212</v>
      </c>
      <c r="D67" s="48" t="s">
        <v>209</v>
      </c>
      <c r="E67" s="12" t="s">
        <v>213</v>
      </c>
      <c r="F67" s="84" t="s">
        <v>23</v>
      </c>
      <c r="G67" s="85">
        <v>45488</v>
      </c>
      <c r="H67" s="11"/>
      <c r="I67" s="11" t="s">
        <v>24</v>
      </c>
      <c r="J67" s="12" t="s">
        <v>214</v>
      </c>
      <c r="K67" s="24"/>
      <c r="L67" s="24"/>
      <c r="M67" s="24"/>
      <c r="N67" s="24"/>
      <c r="O67" s="13"/>
      <c r="P67" s="6"/>
      <c r="Q67" s="5"/>
      <c r="R67" s="5"/>
      <c r="S67" s="5"/>
      <c r="T67" s="5"/>
      <c r="U67" s="5"/>
      <c r="V67" s="5"/>
      <c r="W67" s="5"/>
      <c r="X67" s="5"/>
      <c r="Y67" s="5"/>
      <c r="Z67" s="5"/>
      <c r="AA67" s="5"/>
      <c r="AB67" s="5"/>
      <c r="AC67" s="5"/>
      <c r="AD67" s="5"/>
      <c r="AE67" s="5"/>
      <c r="AF67" s="5"/>
      <c r="AG67" s="5"/>
      <c r="AH67" s="5"/>
      <c r="AI67" s="5"/>
      <c r="AJ67" s="5"/>
      <c r="AK67" s="5"/>
      <c r="AL67" s="5"/>
      <c r="AM67" s="5"/>
      <c r="AN67" s="5"/>
      <c r="AO67" s="5"/>
      <c r="AP67" s="5"/>
    </row>
    <row r="68" spans="1:42" ht="37.5" customHeight="1">
      <c r="A68" s="11" t="s">
        <v>19</v>
      </c>
      <c r="B68" s="101">
        <v>57</v>
      </c>
      <c r="C68" s="12" t="s">
        <v>215</v>
      </c>
      <c r="D68" s="48" t="s">
        <v>209</v>
      </c>
      <c r="E68" s="12" t="s">
        <v>216</v>
      </c>
      <c r="F68" s="84" t="s">
        <v>23</v>
      </c>
      <c r="G68" s="85">
        <v>45488</v>
      </c>
      <c r="H68" s="11"/>
      <c r="I68" s="11" t="s">
        <v>24</v>
      </c>
      <c r="J68" s="12" t="s">
        <v>214</v>
      </c>
      <c r="K68" s="24"/>
      <c r="L68" s="24"/>
      <c r="M68" s="24"/>
      <c r="N68" s="24"/>
      <c r="O68" s="13"/>
      <c r="P68" s="6"/>
      <c r="Q68" s="5"/>
      <c r="R68" s="5"/>
      <c r="S68" s="5"/>
      <c r="T68" s="5"/>
      <c r="U68" s="5"/>
      <c r="V68" s="5"/>
      <c r="W68" s="5"/>
      <c r="X68" s="5"/>
      <c r="Y68" s="5"/>
      <c r="Z68" s="5"/>
      <c r="AA68" s="5"/>
      <c r="AB68" s="5"/>
      <c r="AC68" s="5"/>
      <c r="AD68" s="5"/>
      <c r="AE68" s="5"/>
      <c r="AF68" s="5"/>
      <c r="AG68" s="5"/>
      <c r="AH68" s="5"/>
      <c r="AI68" s="5"/>
      <c r="AJ68" s="5"/>
      <c r="AK68" s="5"/>
      <c r="AL68" s="5"/>
      <c r="AM68" s="5"/>
      <c r="AN68" s="5"/>
      <c r="AO68" s="5"/>
      <c r="AP68" s="5"/>
    </row>
    <row r="69" spans="1:42" ht="26.25" customHeight="1">
      <c r="A69" s="11" t="s">
        <v>19</v>
      </c>
      <c r="B69" s="101">
        <v>58</v>
      </c>
      <c r="C69" s="12" t="s">
        <v>217</v>
      </c>
      <c r="D69" s="48" t="s">
        <v>209</v>
      </c>
      <c r="E69" s="12" t="s">
        <v>218</v>
      </c>
      <c r="F69" s="84" t="s">
        <v>23</v>
      </c>
      <c r="G69" s="85">
        <v>45488</v>
      </c>
      <c r="H69" s="11"/>
      <c r="I69" s="11" t="s">
        <v>24</v>
      </c>
      <c r="J69" s="12" t="s">
        <v>219</v>
      </c>
      <c r="K69" s="24"/>
      <c r="L69" s="24"/>
      <c r="M69" s="20"/>
      <c r="N69" s="24"/>
      <c r="O69" s="13"/>
      <c r="P69" s="6"/>
      <c r="Q69" s="5"/>
      <c r="R69" s="5"/>
      <c r="S69" s="5"/>
      <c r="T69" s="5"/>
      <c r="U69" s="5"/>
      <c r="V69" s="5"/>
      <c r="W69" s="5"/>
      <c r="X69" s="5"/>
      <c r="Y69" s="5"/>
      <c r="Z69" s="5"/>
      <c r="AA69" s="5"/>
      <c r="AB69" s="5"/>
      <c r="AC69" s="5"/>
      <c r="AD69" s="5"/>
      <c r="AE69" s="5"/>
      <c r="AF69" s="5"/>
      <c r="AG69" s="5"/>
      <c r="AH69" s="5"/>
      <c r="AI69" s="5"/>
      <c r="AJ69" s="5"/>
      <c r="AK69" s="5"/>
      <c r="AL69" s="5"/>
      <c r="AM69" s="5"/>
      <c r="AN69" s="5"/>
      <c r="AO69" s="5"/>
      <c r="AP69" s="5"/>
    </row>
    <row r="70" spans="1:42" ht="30.75" customHeight="1">
      <c r="A70" s="11" t="s">
        <v>19</v>
      </c>
      <c r="B70" s="101">
        <v>59</v>
      </c>
      <c r="C70" s="12" t="s">
        <v>220</v>
      </c>
      <c r="D70" s="48" t="s">
        <v>209</v>
      </c>
      <c r="E70" s="12" t="s">
        <v>221</v>
      </c>
      <c r="F70" s="84" t="s">
        <v>23</v>
      </c>
      <c r="G70" s="85">
        <v>45488</v>
      </c>
      <c r="H70" s="11" t="s">
        <v>24</v>
      </c>
      <c r="I70" s="11"/>
      <c r="J70" s="15" t="s">
        <v>222</v>
      </c>
      <c r="K70" s="24"/>
      <c r="L70" s="24"/>
      <c r="M70" s="20"/>
      <c r="N70" s="24"/>
      <c r="O70" s="13"/>
      <c r="P70" s="6"/>
      <c r="Q70" s="5"/>
      <c r="R70" s="5"/>
      <c r="S70" s="5"/>
      <c r="T70" s="5"/>
      <c r="U70" s="5"/>
      <c r="V70" s="5"/>
      <c r="W70" s="5"/>
      <c r="X70" s="5"/>
      <c r="Y70" s="5"/>
      <c r="Z70" s="5"/>
      <c r="AA70" s="5"/>
      <c r="AB70" s="5"/>
      <c r="AC70" s="5"/>
      <c r="AD70" s="5"/>
      <c r="AE70" s="5"/>
      <c r="AF70" s="5"/>
      <c r="AG70" s="5"/>
      <c r="AH70" s="5"/>
      <c r="AI70" s="5"/>
      <c r="AJ70" s="5"/>
      <c r="AK70" s="5"/>
      <c r="AL70" s="5"/>
      <c r="AM70" s="5"/>
      <c r="AN70" s="5"/>
      <c r="AO70" s="5"/>
      <c r="AP70" s="5"/>
    </row>
    <row r="71" spans="1:42" s="112" customFormat="1" ht="26.25" customHeight="1">
      <c r="A71" s="102" t="s">
        <v>19</v>
      </c>
      <c r="B71" s="103">
        <v>60</v>
      </c>
      <c r="C71" s="104" t="s">
        <v>223</v>
      </c>
      <c r="D71" s="105" t="s">
        <v>209</v>
      </c>
      <c r="E71" s="104" t="s">
        <v>224</v>
      </c>
      <c r="F71" s="105" t="s">
        <v>23</v>
      </c>
      <c r="G71" s="106">
        <v>45488</v>
      </c>
      <c r="H71" s="102" t="s">
        <v>24</v>
      </c>
      <c r="I71" s="102"/>
      <c r="J71" s="107" t="s">
        <v>222</v>
      </c>
      <c r="K71" s="108"/>
      <c r="L71" s="108"/>
      <c r="M71" s="109"/>
      <c r="N71" s="108"/>
      <c r="O71" s="110"/>
      <c r="P71" s="111"/>
    </row>
    <row r="72" spans="1:42" ht="27" customHeight="1">
      <c r="A72" s="11" t="s">
        <v>19</v>
      </c>
      <c r="B72" s="101">
        <v>61</v>
      </c>
      <c r="C72" s="171" t="s">
        <v>225</v>
      </c>
      <c r="D72" s="48" t="s">
        <v>209</v>
      </c>
      <c r="E72" s="171" t="s">
        <v>226</v>
      </c>
      <c r="F72" s="177" t="s">
        <v>23</v>
      </c>
      <c r="G72" s="181">
        <v>45488</v>
      </c>
      <c r="H72" s="169"/>
      <c r="I72" s="169" t="s">
        <v>24</v>
      </c>
      <c r="J72" s="185" t="s">
        <v>227</v>
      </c>
      <c r="K72" s="165"/>
      <c r="L72" s="143"/>
      <c r="M72" s="189"/>
      <c r="N72" s="165"/>
      <c r="O72" s="183"/>
      <c r="P72" s="6"/>
      <c r="Q72" s="5"/>
      <c r="R72" s="5"/>
      <c r="S72" s="5"/>
      <c r="T72" s="5"/>
      <c r="U72" s="5"/>
      <c r="V72" s="5"/>
      <c r="W72" s="5"/>
      <c r="X72" s="5"/>
      <c r="Y72" s="5"/>
      <c r="Z72" s="5"/>
      <c r="AA72" s="5"/>
      <c r="AB72" s="5"/>
      <c r="AC72" s="5"/>
      <c r="AD72" s="5"/>
      <c r="AE72" s="5"/>
      <c r="AF72" s="5"/>
      <c r="AG72" s="5"/>
      <c r="AH72" s="5"/>
      <c r="AI72" s="5"/>
      <c r="AJ72" s="5"/>
      <c r="AK72" s="5"/>
      <c r="AL72" s="5"/>
      <c r="AM72" s="5"/>
      <c r="AN72" s="5"/>
      <c r="AO72" s="5"/>
      <c r="AP72" s="5"/>
    </row>
    <row r="73" spans="1:42" ht="27" customHeight="1">
      <c r="A73" s="11" t="s">
        <v>19</v>
      </c>
      <c r="B73" s="101">
        <v>62</v>
      </c>
      <c r="C73" s="172"/>
      <c r="D73" s="48" t="s">
        <v>209</v>
      </c>
      <c r="E73" s="172"/>
      <c r="F73" s="178"/>
      <c r="G73" s="182"/>
      <c r="H73" s="170"/>
      <c r="I73" s="170"/>
      <c r="J73" s="186"/>
      <c r="K73" s="166"/>
      <c r="L73" s="144"/>
      <c r="M73" s="190"/>
      <c r="N73" s="166"/>
      <c r="O73" s="184"/>
      <c r="P73" s="6"/>
      <c r="Q73" s="5"/>
      <c r="R73" s="5"/>
      <c r="S73" s="5"/>
      <c r="T73" s="5"/>
      <c r="U73" s="5"/>
      <c r="V73" s="5"/>
      <c r="W73" s="5"/>
      <c r="X73" s="5"/>
      <c r="Y73" s="5"/>
      <c r="Z73" s="5"/>
      <c r="AA73" s="5"/>
      <c r="AB73" s="5"/>
      <c r="AC73" s="5"/>
      <c r="AD73" s="5"/>
      <c r="AE73" s="5"/>
      <c r="AF73" s="5"/>
      <c r="AG73" s="5"/>
      <c r="AH73" s="5"/>
      <c r="AI73" s="5"/>
      <c r="AJ73" s="5"/>
      <c r="AK73" s="5"/>
      <c r="AL73" s="5"/>
      <c r="AM73" s="5"/>
      <c r="AN73" s="5"/>
      <c r="AO73" s="5"/>
      <c r="AP73" s="5"/>
    </row>
    <row r="74" spans="1:42" ht="26.25" customHeight="1">
      <c r="A74" s="11" t="s">
        <v>19</v>
      </c>
      <c r="B74" s="101">
        <v>63</v>
      </c>
      <c r="C74" s="171" t="s">
        <v>228</v>
      </c>
      <c r="D74" s="48" t="s">
        <v>209</v>
      </c>
      <c r="E74" s="171" t="s">
        <v>229</v>
      </c>
      <c r="F74" s="177" t="s">
        <v>23</v>
      </c>
      <c r="G74" s="181">
        <v>45398</v>
      </c>
      <c r="H74" s="169"/>
      <c r="I74" s="169" t="s">
        <v>24</v>
      </c>
      <c r="J74" s="185" t="s">
        <v>230</v>
      </c>
      <c r="K74" s="24"/>
      <c r="L74" s="143"/>
      <c r="M74" s="187"/>
      <c r="N74" s="165"/>
      <c r="O74" s="183"/>
      <c r="P74" s="6"/>
      <c r="Q74" s="5"/>
      <c r="R74" s="5"/>
      <c r="S74" s="5"/>
      <c r="T74" s="5"/>
      <c r="U74" s="5"/>
      <c r="V74" s="5"/>
      <c r="W74" s="5"/>
      <c r="X74" s="5"/>
      <c r="Y74" s="5"/>
      <c r="Z74" s="5"/>
      <c r="AA74" s="5"/>
      <c r="AB74" s="5"/>
      <c r="AC74" s="5"/>
      <c r="AD74" s="5"/>
      <c r="AE74" s="5"/>
      <c r="AF74" s="5"/>
      <c r="AG74" s="5"/>
      <c r="AH74" s="5"/>
      <c r="AI74" s="5"/>
      <c r="AJ74" s="5"/>
      <c r="AK74" s="5"/>
      <c r="AL74" s="5"/>
      <c r="AM74" s="5"/>
      <c r="AN74" s="5"/>
      <c r="AO74" s="5"/>
      <c r="AP74" s="5"/>
    </row>
    <row r="75" spans="1:42" ht="26.25" customHeight="1">
      <c r="A75" s="11" t="s">
        <v>19</v>
      </c>
      <c r="B75" s="101">
        <v>64</v>
      </c>
      <c r="C75" s="172"/>
      <c r="D75" s="48" t="s">
        <v>209</v>
      </c>
      <c r="E75" s="172"/>
      <c r="F75" s="178"/>
      <c r="G75" s="182"/>
      <c r="H75" s="170"/>
      <c r="I75" s="170"/>
      <c r="J75" s="186"/>
      <c r="K75" s="24"/>
      <c r="L75" s="144"/>
      <c r="M75" s="188"/>
      <c r="N75" s="166"/>
      <c r="O75" s="184"/>
      <c r="P75" s="6"/>
      <c r="Q75" s="5"/>
      <c r="R75" s="5"/>
      <c r="S75" s="5"/>
      <c r="T75" s="5"/>
      <c r="U75" s="5"/>
      <c r="V75" s="5"/>
      <c r="W75" s="5"/>
      <c r="X75" s="5"/>
      <c r="Y75" s="5"/>
      <c r="Z75" s="5"/>
      <c r="AA75" s="5"/>
      <c r="AB75" s="5"/>
      <c r="AC75" s="5"/>
      <c r="AD75" s="5"/>
      <c r="AE75" s="5"/>
      <c r="AF75" s="5"/>
      <c r="AG75" s="5"/>
      <c r="AH75" s="5"/>
      <c r="AI75" s="5"/>
      <c r="AJ75" s="5"/>
      <c r="AK75" s="5"/>
      <c r="AL75" s="5"/>
      <c r="AM75" s="5"/>
      <c r="AN75" s="5"/>
      <c r="AO75" s="5"/>
      <c r="AP75" s="5"/>
    </row>
    <row r="76" spans="1:42" ht="45" customHeight="1">
      <c r="A76" s="11" t="s">
        <v>19</v>
      </c>
      <c r="B76" s="101">
        <v>65</v>
      </c>
      <c r="C76" s="12" t="s">
        <v>231</v>
      </c>
      <c r="D76" s="80" t="s">
        <v>209</v>
      </c>
      <c r="E76" s="15" t="s">
        <v>232</v>
      </c>
      <c r="F76" s="86" t="s">
        <v>23</v>
      </c>
      <c r="G76" s="85">
        <v>45488</v>
      </c>
      <c r="H76" s="11"/>
      <c r="I76" s="11" t="s">
        <v>24</v>
      </c>
      <c r="J76" s="12" t="s">
        <v>214</v>
      </c>
      <c r="K76" s="24">
        <v>45503</v>
      </c>
      <c r="L76" s="24"/>
      <c r="M76" s="33" t="s">
        <v>233</v>
      </c>
      <c r="N76" s="24"/>
      <c r="O76" s="13"/>
      <c r="P76" s="6"/>
      <c r="Q76" s="5"/>
      <c r="R76" s="5"/>
      <c r="S76" s="5"/>
      <c r="T76" s="5"/>
      <c r="U76" s="5"/>
      <c r="V76" s="5"/>
      <c r="W76" s="5"/>
      <c r="X76" s="5"/>
      <c r="Y76" s="5"/>
      <c r="Z76" s="5"/>
      <c r="AA76" s="5"/>
      <c r="AB76" s="5"/>
      <c r="AC76" s="5"/>
      <c r="AD76" s="5"/>
      <c r="AE76" s="5"/>
      <c r="AF76" s="5"/>
      <c r="AG76" s="5"/>
      <c r="AH76" s="5"/>
      <c r="AI76" s="5"/>
      <c r="AJ76" s="5"/>
      <c r="AK76" s="5"/>
      <c r="AL76" s="5"/>
      <c r="AM76" s="5"/>
      <c r="AN76" s="5"/>
      <c r="AO76" s="5"/>
      <c r="AP76" s="5"/>
    </row>
    <row r="77" spans="1:42" ht="141" customHeight="1">
      <c r="A77" s="11" t="s">
        <v>19</v>
      </c>
      <c r="B77" s="101">
        <v>66</v>
      </c>
      <c r="C77" s="12" t="s">
        <v>234</v>
      </c>
      <c r="D77" s="80" t="s">
        <v>209</v>
      </c>
      <c r="E77" s="12" t="s">
        <v>235</v>
      </c>
      <c r="F77" s="86" t="s">
        <v>23</v>
      </c>
      <c r="G77" s="85">
        <v>45488</v>
      </c>
      <c r="H77" s="11"/>
      <c r="I77" s="11" t="s">
        <v>24</v>
      </c>
      <c r="J77" s="162" t="s">
        <v>236</v>
      </c>
      <c r="K77" s="24">
        <v>45503</v>
      </c>
      <c r="L77" s="24"/>
      <c r="M77" s="19" t="s">
        <v>237</v>
      </c>
      <c r="N77" s="24"/>
      <c r="O77" s="13"/>
      <c r="P77" s="6"/>
      <c r="Q77" s="5"/>
      <c r="R77" s="5"/>
      <c r="S77" s="5"/>
      <c r="T77" s="5"/>
      <c r="U77" s="5"/>
      <c r="V77" s="5"/>
      <c r="W77" s="5"/>
      <c r="X77" s="5"/>
      <c r="Y77" s="5"/>
      <c r="Z77" s="5"/>
      <c r="AA77" s="5"/>
      <c r="AB77" s="5"/>
      <c r="AC77" s="5"/>
      <c r="AD77" s="5"/>
      <c r="AE77" s="5"/>
      <c r="AF77" s="5"/>
      <c r="AG77" s="5"/>
      <c r="AH77" s="5"/>
      <c r="AI77" s="5"/>
      <c r="AJ77" s="5"/>
      <c r="AK77" s="5"/>
      <c r="AL77" s="5"/>
      <c r="AM77" s="5"/>
      <c r="AN77" s="5"/>
      <c r="AO77" s="5"/>
      <c r="AP77" s="5"/>
    </row>
    <row r="78" spans="1:42" ht="74.25" customHeight="1">
      <c r="A78" s="11" t="s">
        <v>19</v>
      </c>
      <c r="B78" s="101">
        <v>67</v>
      </c>
      <c r="C78" s="12" t="s">
        <v>238</v>
      </c>
      <c r="D78" s="48" t="s">
        <v>209</v>
      </c>
      <c r="E78" s="91" t="s">
        <v>239</v>
      </c>
      <c r="F78" s="84" t="s">
        <v>23</v>
      </c>
      <c r="G78" s="85">
        <v>45488</v>
      </c>
      <c r="H78" s="11"/>
      <c r="I78" s="11" t="s">
        <v>24</v>
      </c>
      <c r="J78" s="15" t="s">
        <v>214</v>
      </c>
      <c r="K78" s="24">
        <v>45503</v>
      </c>
      <c r="L78" s="24"/>
      <c r="M78" s="19" t="s">
        <v>240</v>
      </c>
      <c r="N78" s="24"/>
      <c r="O78" s="13"/>
      <c r="P78" s="6"/>
      <c r="Q78" s="5"/>
      <c r="R78" s="5"/>
      <c r="S78" s="5"/>
      <c r="T78" s="5"/>
      <c r="U78" s="5"/>
      <c r="V78" s="5"/>
      <c r="W78" s="5"/>
      <c r="X78" s="5"/>
      <c r="Y78" s="5"/>
      <c r="Z78" s="5"/>
      <c r="AA78" s="5"/>
      <c r="AB78" s="5"/>
      <c r="AC78" s="5"/>
      <c r="AD78" s="5"/>
      <c r="AE78" s="5"/>
      <c r="AF78" s="5"/>
      <c r="AG78" s="5"/>
      <c r="AH78" s="5"/>
      <c r="AI78" s="5"/>
      <c r="AJ78" s="5"/>
      <c r="AK78" s="5"/>
      <c r="AL78" s="5"/>
      <c r="AM78" s="5"/>
      <c r="AN78" s="5"/>
      <c r="AO78" s="5"/>
      <c r="AP78" s="5"/>
    </row>
    <row r="79" spans="1:42" ht="116.25" customHeight="1">
      <c r="A79" s="11" t="s">
        <v>19</v>
      </c>
      <c r="B79" s="101">
        <v>68</v>
      </c>
      <c r="C79" s="12" t="s">
        <v>241</v>
      </c>
      <c r="D79" s="48" t="s">
        <v>209</v>
      </c>
      <c r="E79" s="12" t="s">
        <v>242</v>
      </c>
      <c r="F79" s="84" t="s">
        <v>23</v>
      </c>
      <c r="G79" s="85">
        <v>45488</v>
      </c>
      <c r="H79" s="11"/>
      <c r="I79" s="11" t="s">
        <v>24</v>
      </c>
      <c r="J79" s="15" t="s">
        <v>214</v>
      </c>
      <c r="K79" s="24">
        <v>45503</v>
      </c>
      <c r="L79" s="24"/>
      <c r="M79" s="19" t="s">
        <v>243</v>
      </c>
      <c r="N79" s="24"/>
      <c r="O79" s="13"/>
      <c r="P79" s="6"/>
      <c r="Q79" s="5"/>
      <c r="R79" s="5"/>
      <c r="S79" s="5"/>
      <c r="T79" s="5"/>
      <c r="U79" s="5"/>
      <c r="V79" s="5"/>
      <c r="W79" s="5"/>
      <c r="X79" s="5"/>
      <c r="Y79" s="5"/>
      <c r="Z79" s="5"/>
      <c r="AA79" s="5"/>
      <c r="AB79" s="5"/>
      <c r="AC79" s="5"/>
      <c r="AD79" s="5"/>
      <c r="AE79" s="5"/>
      <c r="AF79" s="5"/>
      <c r="AG79" s="5"/>
      <c r="AH79" s="5"/>
      <c r="AI79" s="5"/>
      <c r="AJ79" s="5"/>
      <c r="AK79" s="5"/>
      <c r="AL79" s="5"/>
      <c r="AM79" s="5"/>
      <c r="AN79" s="5"/>
      <c r="AO79" s="5"/>
      <c r="AP79" s="5"/>
    </row>
    <row r="80" spans="1:42" ht="91.5" customHeight="1">
      <c r="A80" s="11" t="s">
        <v>19</v>
      </c>
      <c r="B80" s="101">
        <v>69</v>
      </c>
      <c r="C80" s="12" t="s">
        <v>241</v>
      </c>
      <c r="D80" s="48" t="s">
        <v>209</v>
      </c>
      <c r="E80" s="12" t="s">
        <v>244</v>
      </c>
      <c r="F80" s="84" t="s">
        <v>23</v>
      </c>
      <c r="G80" s="85">
        <v>45488</v>
      </c>
      <c r="H80" s="11"/>
      <c r="I80" s="11" t="s">
        <v>24</v>
      </c>
      <c r="J80" s="15" t="s">
        <v>245</v>
      </c>
      <c r="K80" s="24">
        <v>45503</v>
      </c>
      <c r="L80" s="24"/>
      <c r="M80" s="19" t="s">
        <v>246</v>
      </c>
      <c r="N80" s="24"/>
      <c r="O80" s="13"/>
      <c r="P80" s="6"/>
      <c r="Q80" s="5"/>
      <c r="R80" s="5"/>
      <c r="S80" s="5"/>
      <c r="T80" s="5"/>
      <c r="U80" s="5"/>
      <c r="V80" s="5"/>
      <c r="W80" s="5"/>
      <c r="X80" s="5"/>
      <c r="Y80" s="5"/>
      <c r="Z80" s="5"/>
      <c r="AA80" s="5"/>
      <c r="AB80" s="5"/>
      <c r="AC80" s="5"/>
      <c r="AD80" s="5"/>
      <c r="AE80" s="5"/>
      <c r="AF80" s="5"/>
      <c r="AG80" s="5"/>
      <c r="AH80" s="5"/>
      <c r="AI80" s="5"/>
      <c r="AJ80" s="5"/>
      <c r="AK80" s="5"/>
      <c r="AL80" s="5"/>
      <c r="AM80" s="5"/>
      <c r="AN80" s="5"/>
      <c r="AO80" s="5"/>
      <c r="AP80" s="5"/>
    </row>
    <row r="81" spans="1:42" ht="26.25" customHeight="1">
      <c r="A81" s="11" t="s">
        <v>19</v>
      </c>
      <c r="B81" s="101">
        <v>70</v>
      </c>
      <c r="C81" s="12" t="s">
        <v>247</v>
      </c>
      <c r="D81" s="48" t="s">
        <v>209</v>
      </c>
      <c r="E81" s="97" t="s">
        <v>248</v>
      </c>
      <c r="F81" s="84" t="s">
        <v>23</v>
      </c>
      <c r="G81" s="85">
        <v>45488</v>
      </c>
      <c r="H81" s="11" t="s">
        <v>24</v>
      </c>
      <c r="I81" s="11"/>
      <c r="J81" s="15" t="s">
        <v>57</v>
      </c>
      <c r="K81" s="24"/>
      <c r="L81" s="24"/>
      <c r="M81" s="20"/>
      <c r="N81" s="24"/>
      <c r="O81" s="13"/>
      <c r="P81" s="6"/>
      <c r="Q81" s="5"/>
      <c r="R81" s="5"/>
      <c r="S81" s="5"/>
      <c r="T81" s="5"/>
      <c r="U81" s="5"/>
      <c r="V81" s="5"/>
      <c r="W81" s="5"/>
      <c r="X81" s="5"/>
      <c r="Y81" s="5"/>
      <c r="Z81" s="5"/>
      <c r="AA81" s="5"/>
      <c r="AB81" s="5"/>
      <c r="AC81" s="5"/>
      <c r="AD81" s="5"/>
      <c r="AE81" s="5"/>
      <c r="AF81" s="5"/>
      <c r="AG81" s="5"/>
      <c r="AH81" s="5"/>
      <c r="AI81" s="5"/>
      <c r="AJ81" s="5"/>
      <c r="AK81" s="5"/>
      <c r="AL81" s="5"/>
      <c r="AM81" s="5"/>
      <c r="AN81" s="5"/>
      <c r="AO81" s="5"/>
      <c r="AP81" s="5"/>
    </row>
    <row r="82" spans="1:42" ht="38.25" customHeight="1">
      <c r="A82" s="11" t="s">
        <v>19</v>
      </c>
      <c r="B82" s="101">
        <v>71</v>
      </c>
      <c r="C82" s="12" t="s">
        <v>249</v>
      </c>
      <c r="D82" s="48" t="s">
        <v>209</v>
      </c>
      <c r="E82" s="98" t="s">
        <v>250</v>
      </c>
      <c r="F82" s="84" t="s">
        <v>23</v>
      </c>
      <c r="G82" s="85">
        <v>45488</v>
      </c>
      <c r="H82" s="11" t="s">
        <v>24</v>
      </c>
      <c r="I82" s="11"/>
      <c r="J82" s="15" t="s">
        <v>57</v>
      </c>
      <c r="K82" s="24"/>
      <c r="L82" s="24"/>
      <c r="M82" s="20"/>
      <c r="N82" s="24"/>
      <c r="O82" s="13"/>
      <c r="P82" s="6"/>
      <c r="Q82" s="5"/>
      <c r="R82" s="5"/>
      <c r="S82" s="5"/>
      <c r="T82" s="5"/>
      <c r="U82" s="5"/>
      <c r="V82" s="5"/>
      <c r="W82" s="5"/>
      <c r="X82" s="5"/>
      <c r="Y82" s="5"/>
      <c r="Z82" s="5"/>
      <c r="AA82" s="5"/>
      <c r="AB82" s="5"/>
      <c r="AC82" s="5"/>
      <c r="AD82" s="5"/>
      <c r="AE82" s="5"/>
      <c r="AF82" s="5"/>
      <c r="AG82" s="5"/>
      <c r="AH82" s="5"/>
      <c r="AI82" s="5"/>
      <c r="AJ82" s="5"/>
      <c r="AK82" s="5"/>
      <c r="AL82" s="5"/>
      <c r="AM82" s="5"/>
      <c r="AN82" s="5"/>
      <c r="AO82" s="5"/>
      <c r="AP82" s="5"/>
    </row>
    <row r="83" spans="1:42" ht="45" customHeight="1">
      <c r="A83" s="11" t="s">
        <v>19</v>
      </c>
      <c r="B83" s="101">
        <v>72</v>
      </c>
      <c r="C83" s="12" t="s">
        <v>251</v>
      </c>
      <c r="D83" s="48" t="s">
        <v>209</v>
      </c>
      <c r="E83" s="98" t="s">
        <v>252</v>
      </c>
      <c r="F83" s="84" t="s">
        <v>23</v>
      </c>
      <c r="G83" s="85">
        <v>45488</v>
      </c>
      <c r="H83" s="11"/>
      <c r="I83" s="11" t="s">
        <v>24</v>
      </c>
      <c r="J83" s="15" t="s">
        <v>253</v>
      </c>
      <c r="K83" s="24"/>
      <c r="L83" s="24"/>
      <c r="M83" s="19"/>
      <c r="N83" s="24"/>
      <c r="O83" s="13"/>
      <c r="P83" s="6"/>
      <c r="Q83" s="5"/>
      <c r="R83" s="5"/>
      <c r="S83" s="5"/>
      <c r="T83" s="5"/>
      <c r="U83" s="5"/>
      <c r="V83" s="5"/>
      <c r="W83" s="5"/>
      <c r="X83" s="5"/>
      <c r="Y83" s="5"/>
      <c r="Z83" s="5"/>
      <c r="AA83" s="5"/>
      <c r="AB83" s="5"/>
      <c r="AC83" s="5"/>
      <c r="AD83" s="5"/>
      <c r="AE83" s="5"/>
      <c r="AF83" s="5"/>
      <c r="AG83" s="5"/>
      <c r="AH83" s="5"/>
      <c r="AI83" s="5"/>
      <c r="AJ83" s="5"/>
      <c r="AK83" s="5"/>
      <c r="AL83" s="5"/>
      <c r="AM83" s="5"/>
      <c r="AN83" s="5"/>
      <c r="AO83" s="5"/>
      <c r="AP83" s="5"/>
    </row>
    <row r="84" spans="1:42" ht="33.75" customHeight="1">
      <c r="A84" s="11" t="s">
        <v>19</v>
      </c>
      <c r="B84" s="101">
        <v>73</v>
      </c>
      <c r="C84" s="12" t="s">
        <v>254</v>
      </c>
      <c r="D84" s="48" t="s">
        <v>209</v>
      </c>
      <c r="E84" s="98" t="s">
        <v>255</v>
      </c>
      <c r="F84" s="84" t="s">
        <v>23</v>
      </c>
      <c r="G84" s="85">
        <v>45488</v>
      </c>
      <c r="H84" s="11"/>
      <c r="I84" s="11" t="s">
        <v>24</v>
      </c>
      <c r="J84" s="15" t="s">
        <v>256</v>
      </c>
      <c r="K84" s="24"/>
      <c r="L84" s="24"/>
      <c r="M84" s="20"/>
      <c r="N84" s="24"/>
      <c r="O84" s="13"/>
      <c r="P84" s="6"/>
      <c r="Q84" s="5"/>
      <c r="R84" s="5"/>
      <c r="S84" s="5"/>
      <c r="T84" s="5"/>
      <c r="U84" s="5"/>
      <c r="V84" s="5"/>
      <c r="W84" s="5"/>
      <c r="X84" s="5"/>
      <c r="Y84" s="5"/>
      <c r="Z84" s="5"/>
      <c r="AA84" s="5"/>
      <c r="AB84" s="5"/>
      <c r="AC84" s="5"/>
      <c r="AD84" s="5"/>
      <c r="AE84" s="5"/>
      <c r="AF84" s="5"/>
      <c r="AG84" s="5"/>
      <c r="AH84" s="5"/>
      <c r="AI84" s="5"/>
      <c r="AJ84" s="5"/>
      <c r="AK84" s="5"/>
      <c r="AL84" s="5"/>
      <c r="AM84" s="5"/>
      <c r="AN84" s="5"/>
      <c r="AO84" s="5"/>
      <c r="AP84" s="5"/>
    </row>
    <row r="85" spans="1:42" ht="35.25" customHeight="1">
      <c r="A85" s="11" t="s">
        <v>19</v>
      </c>
      <c r="B85" s="101">
        <v>74</v>
      </c>
      <c r="C85" s="12" t="s">
        <v>257</v>
      </c>
      <c r="D85" s="48" t="s">
        <v>209</v>
      </c>
      <c r="E85" s="98" t="s">
        <v>258</v>
      </c>
      <c r="F85" s="84" t="s">
        <v>23</v>
      </c>
      <c r="G85" s="85">
        <v>45488</v>
      </c>
      <c r="H85" s="11"/>
      <c r="I85" s="11" t="s">
        <v>24</v>
      </c>
      <c r="J85" s="12" t="s">
        <v>259</v>
      </c>
      <c r="K85" s="24"/>
      <c r="L85" s="24"/>
      <c r="M85" s="19"/>
      <c r="N85" s="24"/>
      <c r="O85" s="13"/>
      <c r="P85" s="6"/>
      <c r="Q85" s="5"/>
      <c r="R85" s="5"/>
      <c r="S85" s="5"/>
      <c r="T85" s="5"/>
      <c r="U85" s="5"/>
      <c r="V85" s="5"/>
      <c r="W85" s="5"/>
      <c r="X85" s="5"/>
      <c r="Y85" s="5"/>
      <c r="Z85" s="5"/>
      <c r="AA85" s="5"/>
      <c r="AB85" s="5"/>
      <c r="AC85" s="5"/>
      <c r="AD85" s="5"/>
      <c r="AE85" s="5"/>
      <c r="AF85" s="5"/>
      <c r="AG85" s="5"/>
      <c r="AH85" s="5"/>
      <c r="AI85" s="5"/>
      <c r="AJ85" s="5"/>
      <c r="AK85" s="5"/>
      <c r="AL85" s="5"/>
      <c r="AM85" s="5"/>
      <c r="AN85" s="5"/>
      <c r="AO85" s="5"/>
      <c r="AP85" s="5"/>
    </row>
    <row r="86" spans="1:42" ht="19.5" customHeight="1">
      <c r="A86" s="11" t="s">
        <v>19</v>
      </c>
      <c r="B86" s="101">
        <v>75</v>
      </c>
      <c r="C86" s="12" t="s">
        <v>260</v>
      </c>
      <c r="D86" s="48" t="s">
        <v>209</v>
      </c>
      <c r="E86" s="98" t="s">
        <v>261</v>
      </c>
      <c r="F86" s="84" t="s">
        <v>23</v>
      </c>
      <c r="G86" s="85">
        <v>45488</v>
      </c>
      <c r="H86" s="11"/>
      <c r="I86" s="11" t="s">
        <v>24</v>
      </c>
      <c r="J86" s="100" t="s">
        <v>262</v>
      </c>
      <c r="K86" s="24"/>
      <c r="L86" s="24"/>
      <c r="M86" s="20"/>
      <c r="N86" s="24"/>
      <c r="O86" s="13"/>
      <c r="P86" s="6"/>
      <c r="Q86" s="5"/>
      <c r="R86" s="5"/>
      <c r="S86" s="5"/>
      <c r="T86" s="5"/>
      <c r="U86" s="5"/>
      <c r="V86" s="5"/>
      <c r="W86" s="5"/>
      <c r="X86" s="5"/>
      <c r="Y86" s="5"/>
      <c r="Z86" s="5"/>
      <c r="AA86" s="5"/>
      <c r="AB86" s="5"/>
      <c r="AC86" s="5"/>
      <c r="AD86" s="5"/>
      <c r="AE86" s="5"/>
      <c r="AF86" s="5"/>
      <c r="AG86" s="5"/>
      <c r="AH86" s="5"/>
      <c r="AI86" s="5"/>
      <c r="AJ86" s="5"/>
      <c r="AK86" s="5"/>
      <c r="AL86" s="5"/>
      <c r="AM86" s="5"/>
      <c r="AN86" s="5"/>
      <c r="AO86" s="5"/>
      <c r="AP86" s="5"/>
    </row>
    <row r="87" spans="1:42" ht="40.5" customHeight="1">
      <c r="A87" s="11" t="s">
        <v>19</v>
      </c>
      <c r="B87" s="101">
        <v>76</v>
      </c>
      <c r="C87" s="12" t="s">
        <v>263</v>
      </c>
      <c r="D87" s="48" t="s">
        <v>209</v>
      </c>
      <c r="E87" s="98" t="s">
        <v>264</v>
      </c>
      <c r="F87" s="84" t="s">
        <v>23</v>
      </c>
      <c r="G87" s="85">
        <v>45488</v>
      </c>
      <c r="H87" s="11"/>
      <c r="I87" s="11" t="s">
        <v>24</v>
      </c>
      <c r="J87" s="100" t="s">
        <v>256</v>
      </c>
      <c r="K87" s="24"/>
      <c r="L87" s="24"/>
      <c r="M87" s="20"/>
      <c r="N87" s="24"/>
      <c r="O87" s="13"/>
      <c r="P87" s="6"/>
      <c r="Q87" s="5"/>
      <c r="R87" s="5"/>
      <c r="S87" s="5"/>
      <c r="T87" s="5"/>
      <c r="U87" s="5"/>
      <c r="V87" s="5"/>
      <c r="W87" s="5"/>
      <c r="X87" s="5"/>
      <c r="Y87" s="5"/>
      <c r="Z87" s="5"/>
      <c r="AA87" s="5"/>
      <c r="AB87" s="5"/>
      <c r="AC87" s="5"/>
      <c r="AD87" s="5"/>
      <c r="AE87" s="5"/>
      <c r="AF87" s="5"/>
      <c r="AG87" s="5"/>
      <c r="AH87" s="5"/>
      <c r="AI87" s="5"/>
      <c r="AJ87" s="5"/>
      <c r="AK87" s="5"/>
      <c r="AL87" s="5"/>
      <c r="AM87" s="5"/>
      <c r="AN87" s="5"/>
      <c r="AO87" s="5"/>
      <c r="AP87" s="5"/>
    </row>
    <row r="88" spans="1:42" ht="51.75" customHeight="1">
      <c r="A88" s="169" t="s">
        <v>19</v>
      </c>
      <c r="B88" s="173">
        <v>77</v>
      </c>
      <c r="C88" s="12" t="s">
        <v>265</v>
      </c>
      <c r="D88" s="175" t="s">
        <v>209</v>
      </c>
      <c r="E88" s="171" t="s">
        <v>266</v>
      </c>
      <c r="F88" s="84" t="s">
        <v>23</v>
      </c>
      <c r="G88" s="85">
        <v>45488</v>
      </c>
      <c r="H88" s="169"/>
      <c r="I88" s="169" t="s">
        <v>24</v>
      </c>
      <c r="J88" s="191" t="s">
        <v>256</v>
      </c>
      <c r="K88" s="24"/>
      <c r="L88" s="24"/>
      <c r="M88" s="20"/>
      <c r="N88" s="24"/>
      <c r="O88" s="13"/>
      <c r="P88" s="6"/>
      <c r="Q88" s="5"/>
      <c r="R88" s="5"/>
      <c r="S88" s="5"/>
      <c r="T88" s="5"/>
      <c r="U88" s="5"/>
      <c r="V88" s="5"/>
      <c r="W88" s="5"/>
      <c r="X88" s="5"/>
      <c r="Y88" s="5"/>
      <c r="Z88" s="5"/>
      <c r="AA88" s="5"/>
      <c r="AB88" s="5"/>
      <c r="AC88" s="5"/>
      <c r="AD88" s="5"/>
      <c r="AE88" s="5"/>
      <c r="AF88" s="5"/>
      <c r="AG88" s="5"/>
      <c r="AH88" s="5"/>
      <c r="AI88" s="5"/>
      <c r="AJ88" s="5"/>
      <c r="AK88" s="5"/>
      <c r="AL88" s="5"/>
      <c r="AM88" s="5"/>
      <c r="AN88" s="5"/>
      <c r="AO88" s="5"/>
      <c r="AP88" s="5"/>
    </row>
    <row r="89" spans="1:42" ht="60" customHeight="1">
      <c r="A89" s="170"/>
      <c r="B89" s="174"/>
      <c r="C89" s="12" t="s">
        <v>267</v>
      </c>
      <c r="D89" s="176"/>
      <c r="E89" s="172"/>
      <c r="F89" s="84" t="s">
        <v>23</v>
      </c>
      <c r="G89" s="85">
        <v>45488</v>
      </c>
      <c r="H89" s="170"/>
      <c r="I89" s="170"/>
      <c r="J89" s="192"/>
      <c r="K89" s="24"/>
      <c r="L89" s="24"/>
      <c r="M89" s="20"/>
      <c r="N89" s="24"/>
      <c r="O89" s="13"/>
      <c r="P89" s="6"/>
      <c r="Q89" s="5"/>
      <c r="R89" s="5"/>
      <c r="S89" s="5"/>
      <c r="T89" s="5"/>
      <c r="U89" s="5"/>
      <c r="V89" s="5"/>
      <c r="W89" s="5"/>
      <c r="X89" s="5"/>
      <c r="Y89" s="5"/>
      <c r="Z89" s="5"/>
      <c r="AA89" s="5"/>
      <c r="AB89" s="5"/>
      <c r="AC89" s="5"/>
      <c r="AD89" s="5"/>
      <c r="AE89" s="5"/>
      <c r="AF89" s="5"/>
      <c r="AG89" s="5"/>
      <c r="AH89" s="5"/>
      <c r="AI89" s="5"/>
      <c r="AJ89" s="5"/>
      <c r="AK89" s="5"/>
      <c r="AL89" s="5"/>
      <c r="AM89" s="5"/>
      <c r="AN89" s="5"/>
      <c r="AO89" s="5"/>
      <c r="AP89" s="5"/>
    </row>
    <row r="90" spans="1:42" ht="26.25" customHeight="1">
      <c r="A90" s="4"/>
      <c r="B90" s="4"/>
      <c r="C90" s="4"/>
      <c r="D90" s="47"/>
      <c r="E90" s="5"/>
      <c r="F90" s="87"/>
      <c r="G90" s="87"/>
      <c r="H90" s="5"/>
      <c r="I90" s="5"/>
      <c r="J90" s="89"/>
      <c r="K90" s="4"/>
      <c r="L90" s="4"/>
      <c r="M90" s="5"/>
      <c r="N90" s="4"/>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row>
    <row r="91" spans="1:42" ht="26.25" customHeight="1">
      <c r="A91" s="4"/>
      <c r="B91" s="4"/>
      <c r="C91" s="4"/>
      <c r="D91" s="47"/>
      <c r="E91" s="5"/>
      <c r="F91" s="87"/>
      <c r="G91" s="87"/>
      <c r="H91" s="5"/>
      <c r="I91" s="5"/>
      <c r="J91" s="89"/>
      <c r="K91" s="4"/>
      <c r="L91" s="4"/>
      <c r="M91" s="5"/>
      <c r="N91" s="4"/>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row>
    <row r="92" spans="1:42" ht="26.25" customHeight="1">
      <c r="A92" s="4"/>
      <c r="B92" s="4"/>
      <c r="C92" s="4"/>
      <c r="D92" s="47"/>
      <c r="E92" s="5"/>
      <c r="F92" s="87"/>
      <c r="G92" s="87"/>
      <c r="H92" s="5"/>
      <c r="I92" s="5"/>
      <c r="J92" s="89"/>
      <c r="K92" s="4"/>
      <c r="L92" s="4"/>
      <c r="M92" s="5"/>
      <c r="N92" s="4"/>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row>
    <row r="93" spans="1:42" ht="26.25" customHeight="1">
      <c r="A93" s="4"/>
      <c r="B93" s="4"/>
      <c r="C93" s="4"/>
      <c r="D93" s="47"/>
      <c r="E93" s="5"/>
      <c r="F93" s="87"/>
      <c r="G93" s="87"/>
      <c r="H93" s="5"/>
      <c r="I93" s="5"/>
      <c r="J93" s="89"/>
      <c r="K93" s="4"/>
      <c r="L93" s="4"/>
      <c r="M93" s="5"/>
      <c r="N93" s="4"/>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row>
    <row r="94" spans="1:42" ht="26.25" customHeight="1">
      <c r="A94" s="4"/>
      <c r="B94" s="4"/>
      <c r="C94" s="8" t="s">
        <v>268</v>
      </c>
      <c r="D94" s="196" t="s">
        <v>269</v>
      </c>
      <c r="E94" s="197"/>
      <c r="F94" s="197"/>
      <c r="G94" s="198"/>
      <c r="H94" s="5"/>
      <c r="I94" s="5"/>
      <c r="J94" s="89"/>
      <c r="K94" s="4"/>
      <c r="L94" s="4"/>
      <c r="M94" s="5"/>
      <c r="N94" s="4"/>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row>
    <row r="95" spans="1:42" ht="26.25" customHeight="1">
      <c r="A95" s="4"/>
      <c r="B95" s="4"/>
      <c r="C95" s="207" t="s">
        <v>270</v>
      </c>
      <c r="D95" s="199"/>
      <c r="E95" s="200"/>
      <c r="F95" s="200"/>
      <c r="G95" s="201"/>
      <c r="H95" s="5"/>
      <c r="I95" s="5"/>
      <c r="J95" s="89"/>
      <c r="K95" s="4"/>
      <c r="L95" s="4"/>
      <c r="M95" s="5"/>
      <c r="N95" s="4"/>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row>
    <row r="96" spans="1:42" ht="26.25" customHeight="1">
      <c r="A96" s="4"/>
      <c r="B96" s="4"/>
      <c r="C96" s="208"/>
      <c r="D96" s="202"/>
      <c r="E96" s="195"/>
      <c r="F96" s="195"/>
      <c r="G96" s="203"/>
      <c r="H96" s="5"/>
      <c r="I96" s="5"/>
      <c r="J96" s="89"/>
      <c r="K96" s="4"/>
      <c r="L96" s="4"/>
      <c r="M96" s="5"/>
      <c r="N96" s="4"/>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row>
    <row r="97" spans="1:42" ht="26.25" customHeight="1">
      <c r="A97" s="4"/>
      <c r="B97" s="4"/>
      <c r="C97" s="209"/>
      <c r="D97" s="204"/>
      <c r="E97" s="205"/>
      <c r="F97" s="205"/>
      <c r="G97" s="206"/>
      <c r="H97" s="5"/>
      <c r="I97" s="5"/>
      <c r="J97" s="89"/>
      <c r="K97" s="4"/>
      <c r="L97" s="4"/>
      <c r="M97" s="5"/>
      <c r="N97" s="4"/>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row>
    <row r="98" spans="1:42" ht="26.25" customHeight="1">
      <c r="A98" s="4"/>
      <c r="B98" s="4"/>
      <c r="C98" s="195"/>
      <c r="D98" s="195"/>
      <c r="E98" s="195"/>
      <c r="F98" s="195"/>
      <c r="G98" s="195"/>
      <c r="H98" s="5"/>
      <c r="I98" s="5"/>
      <c r="J98" s="89"/>
      <c r="K98" s="4"/>
      <c r="L98" s="4"/>
      <c r="M98" s="5"/>
      <c r="N98" s="4"/>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row>
    <row r="99" spans="1:42" ht="26.25" customHeight="1">
      <c r="A99" s="4"/>
      <c r="B99" s="4"/>
      <c r="C99" s="8" t="s">
        <v>271</v>
      </c>
      <c r="D99" s="210" t="s">
        <v>272</v>
      </c>
      <c r="E99" s="210"/>
      <c r="F99" s="210"/>
      <c r="G99" s="210"/>
      <c r="H99" s="5"/>
      <c r="I99" s="5"/>
      <c r="J99" s="89"/>
      <c r="K99" s="4"/>
      <c r="L99" s="4"/>
      <c r="M99" s="5"/>
      <c r="N99" s="4"/>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row>
    <row r="100" spans="1:42" ht="26.25" customHeight="1">
      <c r="A100" s="4"/>
      <c r="B100" s="4"/>
      <c r="C100" s="194" t="s">
        <v>270</v>
      </c>
      <c r="D100" s="193"/>
      <c r="E100" s="193"/>
      <c r="F100" s="193"/>
      <c r="G100" s="193"/>
      <c r="H100" s="5"/>
      <c r="I100" s="5"/>
      <c r="J100" s="89"/>
      <c r="K100" s="4"/>
      <c r="L100" s="4"/>
      <c r="M100" s="5"/>
      <c r="N100" s="4"/>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row>
    <row r="101" spans="1:42" ht="26.25" customHeight="1">
      <c r="A101" s="4"/>
      <c r="B101" s="4"/>
      <c r="C101" s="194"/>
      <c r="D101" s="193"/>
      <c r="E101" s="193"/>
      <c r="F101" s="193"/>
      <c r="G101" s="193"/>
      <c r="H101" s="5"/>
      <c r="I101" s="5"/>
      <c r="J101" s="89"/>
      <c r="K101" s="4"/>
      <c r="L101" s="4"/>
      <c r="M101" s="5"/>
      <c r="N101" s="4"/>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row>
    <row r="102" spans="1:42" ht="26.25" customHeight="1">
      <c r="A102" s="4"/>
      <c r="B102" s="4"/>
      <c r="C102" s="194"/>
      <c r="D102" s="193"/>
      <c r="E102" s="193"/>
      <c r="F102" s="193"/>
      <c r="G102" s="193"/>
      <c r="H102" s="5"/>
      <c r="I102" s="5"/>
      <c r="J102" s="89"/>
      <c r="K102" s="4"/>
      <c r="L102" s="4"/>
      <c r="M102" s="5"/>
      <c r="N102" s="4"/>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row>
    <row r="103" spans="1:42" ht="26.25" customHeight="1">
      <c r="A103" s="4"/>
      <c r="B103" s="4"/>
      <c r="C103" s="4"/>
      <c r="D103" s="47"/>
      <c r="E103" s="5"/>
      <c r="F103" s="87"/>
      <c r="G103" s="87"/>
      <c r="H103" s="5"/>
      <c r="I103" s="5"/>
      <c r="J103" s="89"/>
      <c r="K103" s="4"/>
      <c r="L103" s="4"/>
      <c r="M103" s="5"/>
      <c r="N103" s="4"/>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row>
    <row r="104" spans="1:42" ht="26.25" customHeight="1">
      <c r="A104" s="4"/>
      <c r="B104" s="4"/>
      <c r="C104" s="4"/>
      <c r="D104" s="47"/>
      <c r="E104" s="5"/>
      <c r="F104" s="87"/>
      <c r="G104" s="87"/>
      <c r="H104" s="5"/>
      <c r="I104" s="5"/>
      <c r="J104" s="89"/>
      <c r="K104" s="4"/>
      <c r="L104" s="4"/>
      <c r="M104" s="5"/>
      <c r="N104" s="4"/>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row>
    <row r="105" spans="1:42" ht="26.25" customHeight="1">
      <c r="A105" s="4"/>
      <c r="B105" s="4"/>
      <c r="C105" s="4"/>
      <c r="D105" s="47"/>
      <c r="E105" s="5"/>
      <c r="F105" s="87"/>
      <c r="G105" s="87"/>
      <c r="H105" s="5"/>
      <c r="I105" s="5"/>
      <c r="J105" s="89"/>
      <c r="K105" s="4"/>
      <c r="L105" s="4"/>
      <c r="M105" s="5"/>
      <c r="N105" s="4"/>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row>
    <row r="106" spans="1:42" ht="26.25" customHeight="1">
      <c r="A106" s="4"/>
      <c r="B106" s="4"/>
      <c r="C106" s="4"/>
      <c r="D106" s="47"/>
      <c r="E106" s="5"/>
      <c r="F106" s="87"/>
      <c r="G106" s="87"/>
      <c r="H106" s="5"/>
      <c r="I106" s="5"/>
      <c r="J106" s="89"/>
      <c r="K106" s="4"/>
      <c r="L106" s="4"/>
      <c r="M106" s="5"/>
      <c r="N106" s="4"/>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row>
    <row r="107" spans="1:42" ht="26.25" customHeight="1">
      <c r="A107" s="4"/>
      <c r="B107" s="4"/>
      <c r="C107" s="4"/>
      <c r="D107" s="47"/>
      <c r="E107" s="5"/>
      <c r="F107" s="87"/>
      <c r="G107" s="87"/>
      <c r="H107" s="5"/>
      <c r="I107" s="5"/>
      <c r="J107" s="89"/>
      <c r="K107" s="4"/>
      <c r="L107" s="4"/>
      <c r="M107" s="5"/>
      <c r="N107" s="4"/>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row>
    <row r="108" spans="1:42" ht="26.25" customHeight="1">
      <c r="A108" s="4"/>
      <c r="B108" s="4"/>
      <c r="C108" s="4"/>
      <c r="D108" s="47"/>
      <c r="E108" s="5"/>
      <c r="F108" s="87"/>
      <c r="G108" s="87"/>
      <c r="H108" s="5"/>
      <c r="I108" s="5"/>
      <c r="J108" s="89"/>
      <c r="K108" s="4"/>
      <c r="L108" s="4"/>
      <c r="M108" s="5"/>
      <c r="N108" s="4"/>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row>
    <row r="109" spans="1:42" ht="26.25" customHeight="1">
      <c r="A109" s="4"/>
      <c r="B109" s="4"/>
      <c r="C109" s="4"/>
      <c r="D109" s="47"/>
      <c r="E109" s="5"/>
      <c r="F109" s="87"/>
      <c r="G109" s="87"/>
      <c r="H109" s="5"/>
      <c r="I109" s="5"/>
      <c r="J109" s="89"/>
      <c r="K109" s="4"/>
      <c r="L109" s="4"/>
      <c r="M109" s="5"/>
      <c r="N109" s="4"/>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row>
    <row r="110" spans="1:42" ht="26.25" customHeight="1">
      <c r="A110" s="4"/>
      <c r="B110" s="4"/>
      <c r="C110" s="4"/>
      <c r="D110" s="47"/>
      <c r="E110" s="5"/>
      <c r="F110" s="87"/>
      <c r="G110" s="87"/>
      <c r="H110" s="5"/>
      <c r="I110" s="5"/>
      <c r="J110" s="89"/>
      <c r="K110" s="4"/>
      <c r="L110" s="4"/>
      <c r="M110" s="5"/>
      <c r="N110" s="4"/>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row>
    <row r="111" spans="1:42" ht="26.25" customHeight="1">
      <c r="A111" s="4"/>
      <c r="B111" s="4"/>
      <c r="C111" s="4"/>
      <c r="D111" s="47"/>
      <c r="E111" s="5"/>
      <c r="F111" s="87"/>
      <c r="G111" s="87"/>
      <c r="H111" s="5"/>
      <c r="I111" s="5"/>
      <c r="J111" s="89"/>
      <c r="K111" s="4"/>
      <c r="L111" s="4"/>
      <c r="M111" s="5"/>
      <c r="N111" s="4"/>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row>
    <row r="112" spans="1:42" ht="26.25" customHeight="1">
      <c r="A112" s="4"/>
      <c r="B112" s="4"/>
      <c r="C112" s="4"/>
      <c r="D112" s="47"/>
      <c r="E112" s="5"/>
      <c r="F112" s="87"/>
      <c r="G112" s="87"/>
      <c r="H112" s="5"/>
      <c r="I112" s="5"/>
      <c r="J112" s="89"/>
      <c r="K112" s="4"/>
      <c r="L112" s="4"/>
      <c r="M112" s="5"/>
      <c r="N112" s="4"/>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row>
    <row r="113" spans="1:42" ht="26.25" customHeight="1">
      <c r="A113" s="4"/>
      <c r="B113" s="4"/>
      <c r="C113" s="4"/>
      <c r="D113" s="47"/>
      <c r="E113" s="5"/>
      <c r="F113" s="87"/>
      <c r="G113" s="87"/>
      <c r="H113" s="5"/>
      <c r="I113" s="5"/>
      <c r="J113" s="89"/>
      <c r="K113" s="4"/>
      <c r="L113" s="4"/>
      <c r="M113" s="5"/>
      <c r="N113" s="4"/>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row>
    <row r="114" spans="1:42" ht="26.25" customHeight="1">
      <c r="A114" s="4"/>
      <c r="B114" s="4"/>
      <c r="C114" s="4"/>
      <c r="D114" s="47"/>
      <c r="E114" s="5"/>
      <c r="F114" s="87"/>
      <c r="G114" s="87"/>
      <c r="H114" s="5"/>
      <c r="I114" s="5"/>
      <c r="J114" s="89"/>
      <c r="K114" s="4"/>
      <c r="L114" s="4"/>
      <c r="M114" s="5"/>
      <c r="N114" s="4"/>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row>
    <row r="115" spans="1:42" ht="26.25" customHeight="1">
      <c r="A115" s="4"/>
      <c r="B115" s="4"/>
      <c r="C115" s="4"/>
      <c r="D115" s="47"/>
      <c r="E115" s="5"/>
      <c r="F115" s="87"/>
      <c r="G115" s="87"/>
      <c r="H115" s="5"/>
      <c r="I115" s="5"/>
      <c r="J115" s="89"/>
      <c r="K115" s="4"/>
      <c r="L115" s="4"/>
      <c r="M115" s="5"/>
      <c r="N115" s="4"/>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row>
    <row r="116" spans="1:42" ht="26.25" customHeight="1">
      <c r="A116" s="4"/>
      <c r="B116" s="4"/>
      <c r="C116" s="4"/>
      <c r="D116" s="47"/>
      <c r="E116" s="5"/>
      <c r="F116" s="87"/>
      <c r="G116" s="87"/>
      <c r="H116" s="5"/>
      <c r="I116" s="5"/>
      <c r="J116" s="89"/>
      <c r="K116" s="4"/>
      <c r="L116" s="4"/>
      <c r="M116" s="5"/>
      <c r="N116" s="4"/>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row>
    <row r="117" spans="1:42" ht="26.25" customHeight="1">
      <c r="A117" s="4"/>
      <c r="B117" s="4"/>
      <c r="C117" s="4"/>
      <c r="D117" s="47"/>
      <c r="E117" s="5"/>
      <c r="F117" s="87"/>
      <c r="G117" s="87"/>
      <c r="H117" s="5"/>
      <c r="I117" s="5"/>
      <c r="J117" s="89"/>
      <c r="K117" s="4"/>
      <c r="L117" s="4"/>
      <c r="M117" s="5"/>
      <c r="N117" s="4"/>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row>
    <row r="118" spans="1:42" ht="26.25" customHeight="1">
      <c r="A118" s="4"/>
      <c r="B118" s="4"/>
      <c r="C118" s="4"/>
      <c r="D118" s="47"/>
      <c r="E118" s="5"/>
      <c r="F118" s="87"/>
      <c r="G118" s="87"/>
      <c r="H118" s="5"/>
      <c r="I118" s="5"/>
      <c r="J118" s="89"/>
      <c r="K118" s="4"/>
      <c r="L118" s="4"/>
      <c r="M118" s="5"/>
      <c r="N118" s="4"/>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row>
    <row r="119" spans="1:42" ht="26.25" customHeight="1">
      <c r="A119" s="4"/>
      <c r="B119" s="4"/>
      <c r="C119" s="4"/>
      <c r="D119" s="47"/>
      <c r="E119" s="5"/>
      <c r="F119" s="87"/>
      <c r="G119" s="87"/>
      <c r="H119" s="5"/>
      <c r="I119" s="5"/>
      <c r="J119" s="89"/>
      <c r="K119" s="4"/>
      <c r="L119" s="4"/>
      <c r="M119" s="5"/>
      <c r="N119" s="4"/>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row>
    <row r="120" spans="1:42" ht="26.25" customHeight="1">
      <c r="A120" s="4"/>
      <c r="B120" s="4"/>
      <c r="C120" s="4"/>
      <c r="D120" s="47"/>
      <c r="E120" s="5"/>
      <c r="F120" s="87"/>
      <c r="G120" s="87"/>
      <c r="H120" s="5"/>
      <c r="I120" s="5"/>
      <c r="J120" s="89"/>
      <c r="K120" s="4"/>
      <c r="L120" s="4"/>
      <c r="M120" s="5"/>
      <c r="N120" s="4"/>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row>
    <row r="121" spans="1:42" ht="26.25" customHeight="1">
      <c r="A121" s="4"/>
      <c r="B121" s="4"/>
      <c r="C121" s="4"/>
      <c r="D121" s="47"/>
      <c r="E121" s="5"/>
      <c r="F121" s="87"/>
      <c r="G121" s="87"/>
      <c r="H121" s="5"/>
      <c r="I121" s="5"/>
      <c r="J121" s="89"/>
      <c r="K121" s="4"/>
      <c r="L121" s="4"/>
      <c r="M121" s="5"/>
      <c r="N121" s="4"/>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row>
    <row r="122" spans="1:42" ht="26.25" customHeight="1">
      <c r="A122" s="4"/>
      <c r="B122" s="4"/>
      <c r="C122" s="4"/>
      <c r="D122" s="47"/>
      <c r="E122" s="5"/>
      <c r="F122" s="87"/>
      <c r="G122" s="87"/>
      <c r="H122" s="5"/>
      <c r="I122" s="5"/>
      <c r="J122" s="89"/>
      <c r="K122" s="4"/>
      <c r="L122" s="4"/>
      <c r="M122" s="5"/>
      <c r="N122" s="4"/>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row>
    <row r="123" spans="1:42" ht="26.25" customHeight="1">
      <c r="A123" s="4"/>
      <c r="B123" s="4"/>
      <c r="C123" s="4"/>
      <c r="D123" s="47"/>
      <c r="E123" s="5"/>
      <c r="F123" s="87"/>
      <c r="G123" s="87"/>
      <c r="H123" s="5"/>
      <c r="I123" s="5"/>
      <c r="J123" s="89"/>
      <c r="K123" s="4"/>
      <c r="L123" s="4"/>
      <c r="M123" s="5"/>
      <c r="N123" s="4"/>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row>
    <row r="124" spans="1:42" ht="26.25" customHeight="1">
      <c r="A124" s="4"/>
      <c r="B124" s="4"/>
      <c r="C124" s="4"/>
      <c r="D124" s="47"/>
      <c r="E124" s="5"/>
      <c r="F124" s="87"/>
      <c r="G124" s="87"/>
      <c r="H124" s="5"/>
      <c r="I124" s="5"/>
      <c r="J124" s="89"/>
      <c r="K124" s="4"/>
      <c r="L124" s="4"/>
      <c r="M124" s="5"/>
      <c r="N124" s="4"/>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row>
    <row r="125" spans="1:42" ht="26.25" customHeight="1">
      <c r="A125" s="4"/>
      <c r="B125" s="4"/>
      <c r="C125" s="4"/>
      <c r="D125" s="47"/>
      <c r="E125" s="5"/>
      <c r="F125" s="87"/>
      <c r="G125" s="87"/>
      <c r="H125" s="5"/>
      <c r="I125" s="5"/>
      <c r="J125" s="89"/>
      <c r="K125" s="4"/>
      <c r="L125" s="4"/>
      <c r="M125" s="5"/>
      <c r="N125" s="4"/>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row>
    <row r="126" spans="1:42" ht="26.25" customHeight="1">
      <c r="A126" s="4"/>
      <c r="B126" s="4"/>
      <c r="C126" s="4"/>
      <c r="D126" s="47"/>
      <c r="E126" s="5"/>
      <c r="F126" s="87"/>
      <c r="G126" s="87"/>
      <c r="H126" s="5"/>
      <c r="I126" s="5"/>
      <c r="J126" s="89"/>
      <c r="K126" s="4"/>
      <c r="L126" s="4"/>
      <c r="M126" s="5"/>
      <c r="N126" s="4"/>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row>
    <row r="127" spans="1:42" ht="26.25" customHeight="1">
      <c r="A127" s="4"/>
      <c r="B127" s="4"/>
      <c r="C127" s="4"/>
      <c r="D127" s="47"/>
      <c r="E127" s="5"/>
      <c r="F127" s="87"/>
      <c r="G127" s="87"/>
      <c r="H127" s="5"/>
      <c r="I127" s="5"/>
      <c r="J127" s="89"/>
      <c r="K127" s="4"/>
      <c r="L127" s="4"/>
      <c r="M127" s="5"/>
      <c r="N127" s="4"/>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row>
    <row r="128" spans="1:42" ht="26.25" customHeight="1">
      <c r="A128" s="4"/>
      <c r="B128" s="4"/>
      <c r="C128" s="4"/>
      <c r="D128" s="47"/>
      <c r="E128" s="5"/>
      <c r="F128" s="87"/>
      <c r="G128" s="87"/>
      <c r="H128" s="5"/>
      <c r="I128" s="5"/>
      <c r="J128" s="89"/>
      <c r="K128" s="4"/>
      <c r="L128" s="4"/>
      <c r="M128" s="5"/>
      <c r="N128" s="4"/>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row>
    <row r="129" spans="1:42" ht="26.25" customHeight="1">
      <c r="A129" s="4"/>
      <c r="B129" s="4"/>
      <c r="C129" s="4"/>
      <c r="D129" s="47"/>
      <c r="E129" s="5"/>
      <c r="F129" s="87"/>
      <c r="G129" s="87"/>
      <c r="H129" s="5"/>
      <c r="I129" s="5"/>
      <c r="J129" s="89"/>
      <c r="K129" s="4"/>
      <c r="L129" s="4"/>
      <c r="M129" s="5"/>
      <c r="N129" s="4"/>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row>
    <row r="130" spans="1:42" ht="26.25" customHeight="1">
      <c r="A130" s="4"/>
      <c r="B130" s="4"/>
      <c r="C130" s="4"/>
      <c r="D130" s="47"/>
      <c r="E130" s="5"/>
      <c r="F130" s="87"/>
      <c r="G130" s="87"/>
      <c r="H130" s="5"/>
      <c r="I130" s="5"/>
      <c r="J130" s="89"/>
      <c r="K130" s="4"/>
      <c r="L130" s="4"/>
      <c r="M130" s="5"/>
      <c r="N130" s="4"/>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row>
    <row r="131" spans="1:42" ht="26.25" customHeight="1">
      <c r="A131" s="4"/>
      <c r="B131" s="4"/>
      <c r="C131" s="4"/>
      <c r="D131" s="47"/>
      <c r="E131" s="5"/>
      <c r="F131" s="87"/>
      <c r="G131" s="87"/>
      <c r="H131" s="5"/>
      <c r="I131" s="5"/>
      <c r="J131" s="89"/>
      <c r="K131" s="4"/>
      <c r="L131" s="4"/>
      <c r="M131" s="5"/>
      <c r="N131" s="4"/>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row>
    <row r="132" spans="1:42" ht="26.25" customHeight="1">
      <c r="A132" s="4"/>
      <c r="B132" s="4"/>
      <c r="C132" s="4"/>
      <c r="D132" s="47"/>
      <c r="E132" s="5"/>
      <c r="F132" s="87"/>
      <c r="G132" s="87"/>
      <c r="H132" s="5"/>
      <c r="I132" s="5"/>
      <c r="J132" s="89"/>
      <c r="K132" s="4"/>
      <c r="L132" s="4"/>
      <c r="M132" s="5"/>
      <c r="N132" s="4"/>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row>
    <row r="133" spans="1:42" ht="26.25" customHeight="1">
      <c r="A133" s="4"/>
      <c r="B133" s="4"/>
      <c r="C133" s="4"/>
      <c r="D133" s="47"/>
      <c r="E133" s="5"/>
      <c r="F133" s="87"/>
      <c r="G133" s="87"/>
      <c r="H133" s="5"/>
      <c r="I133" s="5"/>
      <c r="J133" s="89"/>
      <c r="K133" s="4"/>
      <c r="L133" s="4"/>
      <c r="M133" s="5"/>
      <c r="N133" s="4"/>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row>
    <row r="134" spans="1:42" ht="26.25" customHeight="1">
      <c r="A134" s="4"/>
      <c r="B134" s="4"/>
      <c r="C134" s="4"/>
      <c r="D134" s="47"/>
      <c r="E134" s="5"/>
      <c r="F134" s="87"/>
      <c r="G134" s="87"/>
      <c r="H134" s="5"/>
      <c r="I134" s="5"/>
      <c r="J134" s="89"/>
      <c r="K134" s="4"/>
      <c r="L134" s="4"/>
      <c r="M134" s="5"/>
      <c r="N134" s="4"/>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row>
    <row r="135" spans="1:42" ht="26.25" customHeight="1">
      <c r="A135" s="4"/>
      <c r="B135" s="4"/>
      <c r="C135" s="4"/>
      <c r="D135" s="47"/>
      <c r="E135" s="5"/>
      <c r="F135" s="87"/>
      <c r="G135" s="87"/>
      <c r="H135" s="5"/>
      <c r="I135" s="5"/>
      <c r="J135" s="89"/>
      <c r="K135" s="4"/>
      <c r="L135" s="4"/>
      <c r="M135" s="5"/>
      <c r="N135" s="4"/>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row>
    <row r="136" spans="1:42" ht="26.25" customHeight="1">
      <c r="A136" s="4"/>
      <c r="B136" s="4"/>
      <c r="C136" s="4"/>
      <c r="D136" s="47"/>
      <c r="E136" s="5"/>
      <c r="F136" s="87"/>
      <c r="G136" s="87"/>
      <c r="H136" s="5"/>
      <c r="I136" s="5"/>
      <c r="J136" s="89"/>
      <c r="K136" s="4"/>
      <c r="L136" s="4"/>
      <c r="M136" s="5"/>
      <c r="N136" s="4"/>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row>
    <row r="137" spans="1:42" ht="26.25" customHeight="1">
      <c r="A137" s="4"/>
      <c r="B137" s="4"/>
      <c r="C137" s="4"/>
      <c r="D137" s="47"/>
      <c r="E137" s="5"/>
      <c r="F137" s="87"/>
      <c r="G137" s="87"/>
      <c r="H137" s="5"/>
      <c r="I137" s="5"/>
      <c r="J137" s="89"/>
      <c r="K137" s="4"/>
      <c r="L137" s="4"/>
      <c r="M137" s="5"/>
      <c r="N137" s="4"/>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row>
    <row r="138" spans="1:42" ht="26.25" customHeight="1">
      <c r="A138" s="4"/>
      <c r="B138" s="4"/>
      <c r="C138" s="4"/>
      <c r="D138" s="47"/>
      <c r="E138" s="5"/>
      <c r="F138" s="87"/>
      <c r="G138" s="87"/>
      <c r="H138" s="5"/>
      <c r="I138" s="5"/>
      <c r="J138" s="89"/>
      <c r="K138" s="4"/>
      <c r="L138" s="4"/>
      <c r="M138" s="5"/>
      <c r="N138" s="4"/>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row>
    <row r="139" spans="1:42" ht="26.25" customHeight="1">
      <c r="A139" s="4"/>
      <c r="B139" s="4"/>
      <c r="C139" s="4"/>
      <c r="D139" s="47"/>
      <c r="E139" s="5"/>
      <c r="F139" s="87"/>
      <c r="G139" s="87"/>
      <c r="H139" s="5"/>
      <c r="I139" s="5"/>
      <c r="J139" s="89"/>
      <c r="K139" s="4"/>
      <c r="L139" s="4"/>
      <c r="M139" s="5"/>
      <c r="N139" s="4"/>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row>
    <row r="140" spans="1:42" ht="26.25" customHeight="1">
      <c r="A140" s="4"/>
      <c r="B140" s="4"/>
      <c r="C140" s="4"/>
      <c r="D140" s="47"/>
      <c r="E140" s="5"/>
      <c r="F140" s="87"/>
      <c r="G140" s="87"/>
      <c r="H140" s="5"/>
      <c r="I140" s="5"/>
      <c r="J140" s="89"/>
      <c r="K140" s="4"/>
      <c r="L140" s="4"/>
      <c r="M140" s="5"/>
      <c r="N140" s="4"/>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row>
    <row r="141" spans="1:42" ht="26.25" customHeight="1">
      <c r="A141" s="4"/>
      <c r="B141" s="4"/>
      <c r="C141" s="4"/>
      <c r="D141" s="47"/>
      <c r="E141" s="5"/>
      <c r="F141" s="87"/>
      <c r="G141" s="87"/>
      <c r="H141" s="5"/>
      <c r="I141" s="5"/>
      <c r="J141" s="89"/>
      <c r="K141" s="4"/>
      <c r="L141" s="4"/>
      <c r="M141" s="5"/>
      <c r="N141" s="4"/>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row>
    <row r="142" spans="1:42" ht="26.25" customHeight="1">
      <c r="A142" s="4"/>
      <c r="B142" s="4"/>
      <c r="C142" s="4"/>
      <c r="D142" s="47"/>
      <c r="E142" s="5"/>
      <c r="F142" s="87"/>
      <c r="G142" s="87"/>
      <c r="H142" s="5"/>
      <c r="I142" s="5"/>
      <c r="J142" s="89"/>
      <c r="K142" s="4"/>
      <c r="L142" s="4"/>
      <c r="M142" s="5"/>
      <c r="N142" s="4"/>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row>
    <row r="143" spans="1:42" ht="26.25" customHeight="1">
      <c r="A143" s="4"/>
      <c r="B143" s="4"/>
      <c r="C143" s="4"/>
      <c r="D143" s="47"/>
      <c r="E143" s="5"/>
      <c r="F143" s="87"/>
      <c r="G143" s="87"/>
      <c r="H143" s="5"/>
      <c r="I143" s="5"/>
      <c r="J143" s="89"/>
      <c r="K143" s="4"/>
      <c r="L143" s="4"/>
      <c r="M143" s="5"/>
      <c r="N143" s="4"/>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row>
    <row r="144" spans="1:42" ht="26.25" customHeight="1">
      <c r="A144" s="4"/>
      <c r="B144" s="4"/>
      <c r="C144" s="4"/>
      <c r="D144" s="47"/>
      <c r="E144" s="5"/>
      <c r="F144" s="87"/>
      <c r="G144" s="87"/>
      <c r="H144" s="5"/>
      <c r="I144" s="5"/>
      <c r="J144" s="89"/>
      <c r="K144" s="4"/>
      <c r="L144" s="4"/>
      <c r="M144" s="5"/>
      <c r="N144" s="4"/>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row>
    <row r="145" spans="1:42" ht="26.25" customHeight="1">
      <c r="A145" s="4"/>
      <c r="B145" s="4"/>
      <c r="C145" s="4"/>
      <c r="D145" s="47"/>
      <c r="E145" s="5"/>
      <c r="F145" s="87"/>
      <c r="G145" s="87"/>
      <c r="H145" s="5"/>
      <c r="I145" s="5"/>
      <c r="J145" s="89"/>
      <c r="K145" s="4"/>
      <c r="L145" s="4"/>
      <c r="M145" s="5"/>
      <c r="N145" s="4"/>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row>
    <row r="146" spans="1:42" ht="26.25" customHeight="1">
      <c r="A146" s="4"/>
      <c r="B146" s="4"/>
      <c r="C146" s="4"/>
      <c r="D146" s="47"/>
      <c r="E146" s="5"/>
      <c r="F146" s="87"/>
      <c r="G146" s="87"/>
      <c r="H146" s="5"/>
      <c r="I146" s="5"/>
      <c r="J146" s="89"/>
      <c r="K146" s="4"/>
      <c r="L146" s="4"/>
      <c r="M146" s="5"/>
      <c r="N146" s="4"/>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row>
    <row r="147" spans="1:42" ht="26.25" customHeight="1">
      <c r="A147" s="4"/>
      <c r="B147" s="4"/>
      <c r="C147" s="4"/>
      <c r="D147" s="47"/>
      <c r="E147" s="5"/>
      <c r="F147" s="87"/>
      <c r="G147" s="87"/>
      <c r="H147" s="5"/>
      <c r="I147" s="5"/>
      <c r="J147" s="89"/>
      <c r="K147" s="4"/>
      <c r="L147" s="4"/>
      <c r="M147" s="5"/>
      <c r="N147" s="4"/>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row>
    <row r="148" spans="1:42" ht="26.25" customHeight="1">
      <c r="A148" s="4"/>
      <c r="B148" s="4"/>
      <c r="C148" s="4"/>
      <c r="D148" s="47"/>
      <c r="E148" s="5"/>
      <c r="F148" s="87"/>
      <c r="G148" s="87"/>
      <c r="H148" s="5"/>
      <c r="I148" s="5"/>
      <c r="J148" s="89"/>
      <c r="K148" s="4"/>
      <c r="L148" s="4"/>
      <c r="M148" s="5"/>
      <c r="N148" s="4"/>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row>
    <row r="149" spans="1:42" ht="26.25" customHeight="1">
      <c r="A149" s="4"/>
      <c r="B149" s="4"/>
      <c r="C149" s="4"/>
      <c r="D149" s="47"/>
      <c r="E149" s="5"/>
      <c r="F149" s="87"/>
      <c r="G149" s="87"/>
      <c r="H149" s="5"/>
      <c r="I149" s="5"/>
      <c r="J149" s="89"/>
      <c r="K149" s="4"/>
      <c r="L149" s="4"/>
      <c r="M149" s="5"/>
      <c r="N149" s="4"/>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row>
    <row r="150" spans="1:42" ht="26.25" customHeight="1">
      <c r="A150" s="4"/>
      <c r="B150" s="4"/>
      <c r="C150" s="4"/>
      <c r="D150" s="47"/>
      <c r="E150" s="5"/>
      <c r="F150" s="87"/>
      <c r="G150" s="87"/>
      <c r="H150" s="5"/>
      <c r="I150" s="5"/>
      <c r="J150" s="89"/>
      <c r="K150" s="4"/>
      <c r="L150" s="4"/>
      <c r="M150" s="5"/>
      <c r="N150" s="4"/>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row>
    <row r="151" spans="1:42" ht="26.25" customHeight="1">
      <c r="A151" s="4"/>
      <c r="B151" s="4"/>
      <c r="C151" s="4"/>
      <c r="D151" s="47"/>
      <c r="E151" s="5"/>
      <c r="F151" s="87"/>
      <c r="G151" s="87"/>
      <c r="H151" s="5"/>
      <c r="I151" s="5"/>
      <c r="J151" s="89"/>
      <c r="K151" s="4"/>
      <c r="L151" s="4"/>
      <c r="M151" s="5"/>
      <c r="N151" s="4"/>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row>
    <row r="152" spans="1:42" ht="26.25" customHeight="1">
      <c r="A152" s="4"/>
      <c r="B152" s="4"/>
      <c r="C152" s="4"/>
      <c r="D152" s="47"/>
      <c r="E152" s="5"/>
      <c r="F152" s="87"/>
      <c r="G152" s="87"/>
      <c r="H152" s="5"/>
      <c r="I152" s="5"/>
      <c r="J152" s="89"/>
      <c r="K152" s="4"/>
      <c r="L152" s="4"/>
      <c r="M152" s="5"/>
      <c r="N152" s="4"/>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row>
    <row r="153" spans="1:42" ht="26.25" customHeight="1">
      <c r="A153" s="4"/>
      <c r="B153" s="4"/>
      <c r="C153" s="4"/>
      <c r="D153" s="47"/>
      <c r="E153" s="5"/>
      <c r="F153" s="87"/>
      <c r="G153" s="87"/>
      <c r="H153" s="5"/>
      <c r="I153" s="5"/>
      <c r="J153" s="89"/>
      <c r="K153" s="4"/>
      <c r="L153" s="4"/>
      <c r="M153" s="5"/>
      <c r="N153" s="4"/>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row>
    <row r="154" spans="1:42" ht="26.25" customHeight="1">
      <c r="A154" s="4"/>
      <c r="B154" s="4"/>
      <c r="C154" s="4"/>
      <c r="D154" s="47"/>
      <c r="E154" s="5"/>
      <c r="F154" s="87"/>
      <c r="G154" s="87"/>
      <c r="H154" s="5"/>
      <c r="I154" s="5"/>
      <c r="J154" s="89"/>
      <c r="K154" s="4"/>
      <c r="L154" s="4"/>
      <c r="M154" s="5"/>
      <c r="N154" s="4"/>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row>
    <row r="155" spans="1:42" ht="26.25" customHeight="1">
      <c r="A155" s="4"/>
      <c r="B155" s="4"/>
      <c r="C155" s="4"/>
      <c r="D155" s="47"/>
      <c r="E155" s="5"/>
      <c r="F155" s="87"/>
      <c r="G155" s="87"/>
      <c r="H155" s="5"/>
      <c r="I155" s="5"/>
      <c r="J155" s="89"/>
      <c r="K155" s="4"/>
      <c r="L155" s="4"/>
      <c r="M155" s="5"/>
      <c r="N155" s="4"/>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row>
    <row r="156" spans="1:42" ht="26.25" customHeight="1">
      <c r="A156" s="4"/>
      <c r="B156" s="4"/>
      <c r="C156" s="4"/>
      <c r="D156" s="47"/>
      <c r="E156" s="5"/>
      <c r="F156" s="87"/>
      <c r="G156" s="87"/>
      <c r="H156" s="5"/>
      <c r="I156" s="5"/>
      <c r="J156" s="89"/>
      <c r="K156" s="4"/>
      <c r="L156" s="4"/>
      <c r="M156" s="5"/>
      <c r="N156" s="4"/>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row>
    <row r="157" spans="1:42" ht="26.25" customHeight="1">
      <c r="A157" s="4"/>
      <c r="B157" s="4"/>
      <c r="C157" s="4"/>
      <c r="D157" s="47"/>
      <c r="E157" s="5"/>
      <c r="F157" s="87"/>
      <c r="G157" s="87"/>
      <c r="H157" s="5"/>
      <c r="I157" s="5"/>
      <c r="J157" s="89"/>
      <c r="K157" s="4"/>
      <c r="L157" s="4"/>
      <c r="M157" s="5"/>
      <c r="N157" s="4"/>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row>
    <row r="158" spans="1:42" ht="26.25" customHeight="1">
      <c r="A158" s="4"/>
      <c r="B158" s="4"/>
      <c r="C158" s="4"/>
      <c r="D158" s="47"/>
      <c r="E158" s="5"/>
      <c r="F158" s="87"/>
      <c r="G158" s="87"/>
      <c r="H158" s="5"/>
      <c r="I158" s="5"/>
      <c r="J158" s="89"/>
      <c r="K158" s="4"/>
      <c r="L158" s="4"/>
      <c r="M158" s="5"/>
      <c r="N158" s="4"/>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row>
    <row r="159" spans="1:42" ht="26.25" customHeight="1">
      <c r="A159" s="4"/>
      <c r="B159" s="4"/>
      <c r="C159" s="4"/>
      <c r="D159" s="47"/>
      <c r="E159" s="5"/>
      <c r="F159" s="87"/>
      <c r="G159" s="87"/>
      <c r="H159" s="5"/>
      <c r="I159" s="5"/>
      <c r="J159" s="89"/>
      <c r="K159" s="4"/>
      <c r="L159" s="4"/>
      <c r="M159" s="5"/>
      <c r="N159" s="4"/>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row>
    <row r="160" spans="1:42" ht="26.25" customHeight="1">
      <c r="A160" s="4"/>
      <c r="B160" s="4"/>
      <c r="C160" s="4"/>
      <c r="D160" s="47"/>
      <c r="E160" s="5"/>
      <c r="F160" s="87"/>
      <c r="G160" s="87"/>
      <c r="H160" s="5"/>
      <c r="I160" s="5"/>
      <c r="J160" s="89"/>
      <c r="K160" s="4"/>
      <c r="L160" s="4"/>
      <c r="M160" s="5"/>
      <c r="N160" s="4"/>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row>
    <row r="161" spans="1:42" ht="26.25" customHeight="1">
      <c r="A161" s="4"/>
      <c r="B161" s="4"/>
      <c r="C161" s="4"/>
      <c r="D161" s="47"/>
      <c r="E161" s="5"/>
      <c r="F161" s="87"/>
      <c r="G161" s="87"/>
      <c r="H161" s="5"/>
      <c r="I161" s="5"/>
      <c r="J161" s="89"/>
      <c r="K161" s="4"/>
      <c r="L161" s="4"/>
      <c r="M161" s="5"/>
      <c r="N161" s="4"/>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row>
    <row r="162" spans="1:42" ht="26.25" customHeight="1">
      <c r="A162" s="4"/>
      <c r="B162" s="4"/>
      <c r="C162" s="4"/>
      <c r="D162" s="47"/>
      <c r="E162" s="5"/>
      <c r="F162" s="87"/>
      <c r="G162" s="87"/>
      <c r="H162" s="5"/>
      <c r="I162" s="5"/>
      <c r="J162" s="89"/>
      <c r="K162" s="4"/>
      <c r="L162" s="4"/>
      <c r="M162" s="5"/>
      <c r="N162" s="4"/>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row>
    <row r="163" spans="1:42" ht="26.25" customHeight="1">
      <c r="A163" s="4"/>
      <c r="B163" s="4"/>
      <c r="C163" s="4"/>
      <c r="D163" s="47"/>
      <c r="E163" s="5"/>
      <c r="F163" s="87"/>
      <c r="G163" s="87"/>
      <c r="H163" s="5"/>
      <c r="I163" s="5"/>
      <c r="J163" s="89"/>
      <c r="K163" s="4"/>
      <c r="L163" s="4"/>
      <c r="M163" s="5"/>
      <c r="N163" s="4"/>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row>
    <row r="164" spans="1:42" ht="26.25" customHeight="1">
      <c r="A164" s="4"/>
      <c r="B164" s="4"/>
      <c r="C164" s="4"/>
      <c r="D164" s="47"/>
      <c r="E164" s="5"/>
      <c r="F164" s="87"/>
      <c r="G164" s="87"/>
      <c r="H164" s="5"/>
      <c r="I164" s="5"/>
      <c r="J164" s="89"/>
      <c r="K164" s="4"/>
      <c r="L164" s="4"/>
      <c r="M164" s="5"/>
      <c r="N164" s="4"/>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row>
    <row r="165" spans="1:42" ht="26.25" customHeight="1">
      <c r="A165" s="4"/>
      <c r="B165" s="4"/>
      <c r="C165" s="4"/>
      <c r="D165" s="47"/>
      <c r="E165" s="5"/>
      <c r="F165" s="87"/>
      <c r="G165" s="87"/>
      <c r="H165" s="5"/>
      <c r="I165" s="5"/>
      <c r="J165" s="89"/>
      <c r="K165" s="4"/>
      <c r="L165" s="4"/>
      <c r="M165" s="5"/>
      <c r="N165" s="4"/>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row>
    <row r="166" spans="1:42" ht="26.25" customHeight="1">
      <c r="A166" s="4"/>
      <c r="B166" s="4"/>
      <c r="C166" s="4"/>
      <c r="D166" s="47"/>
      <c r="E166" s="5"/>
      <c r="F166" s="87"/>
      <c r="G166" s="87"/>
      <c r="H166" s="5"/>
      <c r="I166" s="5"/>
      <c r="J166" s="89"/>
      <c r="K166" s="4"/>
      <c r="L166" s="4"/>
      <c r="M166" s="5"/>
      <c r="N166" s="4"/>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row>
    <row r="167" spans="1:42" ht="26.25" customHeight="1">
      <c r="A167" s="4"/>
      <c r="B167" s="4"/>
      <c r="C167" s="4"/>
      <c r="D167" s="47"/>
      <c r="E167" s="5"/>
      <c r="F167" s="87"/>
      <c r="G167" s="87"/>
      <c r="H167" s="5"/>
      <c r="I167" s="5"/>
      <c r="J167" s="89"/>
      <c r="K167" s="4"/>
      <c r="L167" s="4"/>
      <c r="M167" s="5"/>
      <c r="N167" s="4"/>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row>
    <row r="168" spans="1:42" ht="26.25" customHeight="1">
      <c r="A168" s="4"/>
      <c r="B168" s="4"/>
      <c r="C168" s="4"/>
      <c r="D168" s="47"/>
      <c r="E168" s="5"/>
      <c r="F168" s="87"/>
      <c r="G168" s="87"/>
      <c r="H168" s="5"/>
      <c r="I168" s="5"/>
      <c r="J168" s="89"/>
      <c r="K168" s="4"/>
      <c r="L168" s="4"/>
      <c r="M168" s="5"/>
      <c r="N168" s="4"/>
    </row>
    <row r="169" spans="1:42" ht="26.25" customHeight="1">
      <c r="B169" s="4"/>
      <c r="C169" s="4"/>
      <c r="D169" s="47"/>
      <c r="E169" s="5"/>
      <c r="F169" s="87"/>
      <c r="G169" s="87"/>
      <c r="H169" s="5"/>
      <c r="I169" s="5"/>
      <c r="J169" s="89"/>
      <c r="K169" s="4"/>
      <c r="L169" s="4"/>
      <c r="M169" s="5"/>
      <c r="N169" s="4"/>
    </row>
    <row r="170" spans="1:42" ht="26.25" customHeight="1">
      <c r="B170" s="4"/>
      <c r="C170" s="4"/>
      <c r="D170" s="47"/>
      <c r="E170" s="5"/>
      <c r="F170" s="87"/>
      <c r="G170" s="87"/>
      <c r="H170" s="5"/>
      <c r="I170" s="5"/>
      <c r="J170" s="89"/>
      <c r="K170" s="4"/>
      <c r="L170" s="4"/>
      <c r="M170" s="5"/>
      <c r="N170" s="4"/>
    </row>
    <row r="171" spans="1:42" ht="26.25" customHeight="1">
      <c r="B171" s="4"/>
      <c r="C171" s="4"/>
      <c r="D171" s="47"/>
      <c r="E171" s="5"/>
      <c r="F171" s="87"/>
      <c r="G171" s="87"/>
      <c r="H171" s="5"/>
      <c r="I171" s="5"/>
      <c r="J171" s="89"/>
      <c r="K171" s="4"/>
      <c r="L171" s="4"/>
      <c r="M171" s="5"/>
      <c r="N171" s="4"/>
    </row>
    <row r="172" spans="1:42" ht="26.25" customHeight="1">
      <c r="B172" s="4"/>
      <c r="C172" s="4"/>
      <c r="D172" s="47"/>
      <c r="E172" s="5"/>
      <c r="F172" s="87"/>
      <c r="G172" s="87"/>
      <c r="H172" s="5"/>
      <c r="I172" s="5"/>
      <c r="J172" s="89"/>
      <c r="K172" s="4"/>
      <c r="L172" s="4"/>
      <c r="M172" s="5"/>
      <c r="N172" s="4"/>
    </row>
    <row r="173" spans="1:42" ht="26.25" customHeight="1">
      <c r="B173" s="4"/>
      <c r="C173" s="4"/>
      <c r="D173" s="47"/>
      <c r="E173" s="5"/>
      <c r="F173" s="87"/>
      <c r="G173" s="87"/>
      <c r="H173" s="5"/>
      <c r="I173" s="5"/>
      <c r="J173" s="89"/>
      <c r="K173" s="4"/>
      <c r="L173" s="4"/>
      <c r="M173" s="5"/>
      <c r="N173" s="4"/>
    </row>
    <row r="174" spans="1:42" ht="26.25" customHeight="1">
      <c r="B174" s="4"/>
      <c r="C174" s="4"/>
      <c r="D174" s="47"/>
      <c r="E174" s="5"/>
      <c r="F174" s="87"/>
      <c r="G174" s="87"/>
      <c r="H174" s="5"/>
      <c r="I174" s="5"/>
      <c r="J174" s="89"/>
      <c r="K174" s="4"/>
      <c r="L174" s="4"/>
      <c r="M174" s="5"/>
      <c r="N174" s="4"/>
    </row>
  </sheetData>
  <sheetProtection formatCells="0" selectLockedCells="1" sort="0" autoFilter="0"/>
  <autoFilter ref="A5:AP89" xr:uid="{00000000-0009-0000-0000-000000000000}"/>
  <mergeCells count="62">
    <mergeCell ref="J88:J89"/>
    <mergeCell ref="D100:G102"/>
    <mergeCell ref="C100:C102"/>
    <mergeCell ref="C98:G98"/>
    <mergeCell ref="D94:G94"/>
    <mergeCell ref="D95:G97"/>
    <mergeCell ref="C95:C97"/>
    <mergeCell ref="D99:G99"/>
    <mergeCell ref="I88:I89"/>
    <mergeCell ref="H88:H89"/>
    <mergeCell ref="N72:N73"/>
    <mergeCell ref="O72:O73"/>
    <mergeCell ref="J74:J75"/>
    <mergeCell ref="M74:M75"/>
    <mergeCell ref="N74:N75"/>
    <mergeCell ref="O74:O75"/>
    <mergeCell ref="J72:J73"/>
    <mergeCell ref="K72:K73"/>
    <mergeCell ref="M72:M73"/>
    <mergeCell ref="F74:F75"/>
    <mergeCell ref="G74:G75"/>
    <mergeCell ref="H74:H75"/>
    <mergeCell ref="I74:I75"/>
    <mergeCell ref="H40:H41"/>
    <mergeCell ref="I40:I41"/>
    <mergeCell ref="H72:H73"/>
    <mergeCell ref="I72:I73"/>
    <mergeCell ref="F72:F73"/>
    <mergeCell ref="G72:G73"/>
    <mergeCell ref="F40:F41"/>
    <mergeCell ref="G40:G41"/>
    <mergeCell ref="J40:J41"/>
    <mergeCell ref="D40:D41"/>
    <mergeCell ref="A8:A9"/>
    <mergeCell ref="A10:A11"/>
    <mergeCell ref="A12:A13"/>
    <mergeCell ref="A14:A15"/>
    <mergeCell ref="A40:A41"/>
    <mergeCell ref="B10:B11"/>
    <mergeCell ref="B12:B13"/>
    <mergeCell ref="B14:B15"/>
    <mergeCell ref="D14:D15"/>
    <mergeCell ref="D8:D9"/>
    <mergeCell ref="D10:D11"/>
    <mergeCell ref="D12:D13"/>
    <mergeCell ref="B40:B41"/>
    <mergeCell ref="M40:M41"/>
    <mergeCell ref="N40:N41"/>
    <mergeCell ref="K40:K41"/>
    <mergeCell ref="B6:B7"/>
    <mergeCell ref="A88:A89"/>
    <mergeCell ref="E88:E89"/>
    <mergeCell ref="B88:B89"/>
    <mergeCell ref="D88:D89"/>
    <mergeCell ref="C72:C73"/>
    <mergeCell ref="C74:C75"/>
    <mergeCell ref="E72:E73"/>
    <mergeCell ref="E74:E75"/>
    <mergeCell ref="E40:E41"/>
    <mergeCell ref="D6:D7"/>
    <mergeCell ref="B8:B9"/>
    <mergeCell ref="A6:A7"/>
  </mergeCells>
  <phoneticPr fontId="2" type="noConversion"/>
  <printOptions horizontalCentered="1" verticalCentered="1"/>
  <pageMargins left="0.59055118110236227" right="0.59055118110236227" top="0.59055118110236227" bottom="0.59055118110236227" header="0.31496062992125984" footer="0.19685039370078741"/>
  <pageSetup scale="37"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'C:\Users\andi_\Downloads\[PAI_2024_V2_Seguimiento_I_2024.xlsx]Lista Desplegable'!#REF!</xm:f>
          </x14:formula1>
          <xm:sqref>D8 D10 D12 D6 D14 D16:D31 D39:D40 D42:D71 D76:D85</xm:sqref>
        </x14:dataValidation>
        <x14:dataValidation type="list" allowBlank="1" showInputMessage="1" showErrorMessage="1" xr:uid="{00000000-0002-0000-0000-000001000000}">
          <x14:formula1>
            <xm:f>'C:\Users\andi_\Downloads\[ANSV-PDE-FO-13_V7_PAI_2024_ajustado (1).xlsx]Lista Desplegable'!#REF!</xm:f>
          </x14:formula1>
          <xm:sqref>D32:D38</xm:sqref>
        </x14:dataValidation>
        <x14:dataValidation type="list" allowBlank="1" showInputMessage="1" showErrorMessage="1" xr:uid="{00000000-0002-0000-0000-000002000000}">
          <x14:formula1>
            <xm:f>'C:\Users\andi_\Downloads\[ANSV-PDE-FO-13_V7_PAI_2024_Ajustes enero -09-2024 TH.xlsx]Lista Desplegable'!#REF!</xm:f>
          </x14:formula1>
          <xm:sqref>D86:D88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4"/>
  <sheetViews>
    <sheetView topLeftCell="A60" zoomScale="40" zoomScaleNormal="40" workbookViewId="0">
      <selection activeCell="C63" sqref="C63"/>
    </sheetView>
  </sheetViews>
  <sheetFormatPr defaultColWidth="10.85546875" defaultRowHeight="12.75"/>
  <cols>
    <col min="1" max="1" width="10.85546875" style="63"/>
    <col min="2" max="2" width="30.140625" style="63" customWidth="1"/>
    <col min="3" max="3" width="54.5703125" style="63" customWidth="1"/>
    <col min="4" max="4" width="10.85546875" style="49"/>
    <col min="5" max="5" width="83.7109375" style="49" customWidth="1"/>
    <col min="6" max="16384" width="10.85546875" style="49"/>
  </cols>
  <sheetData>
    <row r="1" spans="1:5" ht="234.95" customHeight="1">
      <c r="A1" s="219">
        <v>1</v>
      </c>
      <c r="B1" s="217" t="s">
        <v>21</v>
      </c>
      <c r="C1" s="116" t="s">
        <v>20</v>
      </c>
      <c r="D1" s="117"/>
      <c r="E1" s="118" t="s">
        <v>273</v>
      </c>
    </row>
    <row r="2" spans="1:5" ht="38.25">
      <c r="A2" s="222"/>
      <c r="B2" s="218"/>
      <c r="C2" s="116" t="s">
        <v>27</v>
      </c>
      <c r="D2" s="117"/>
      <c r="E2" s="118" t="s">
        <v>28</v>
      </c>
    </row>
    <row r="3" spans="1:5" ht="165.75">
      <c r="A3" s="219">
        <f>A1+1</f>
        <v>2</v>
      </c>
      <c r="B3" s="217" t="s">
        <v>21</v>
      </c>
      <c r="C3" s="116" t="s">
        <v>30</v>
      </c>
      <c r="D3" s="117"/>
      <c r="E3" s="119" t="s">
        <v>274</v>
      </c>
    </row>
    <row r="4" spans="1:5" ht="114.75">
      <c r="A4" s="222"/>
      <c r="B4" s="218"/>
      <c r="C4" s="116" t="s">
        <v>33</v>
      </c>
      <c r="D4" s="117"/>
      <c r="E4" s="119" t="s">
        <v>275</v>
      </c>
    </row>
    <row r="5" spans="1:5" ht="114.75">
      <c r="A5" s="219">
        <f>A3+1</f>
        <v>3</v>
      </c>
      <c r="B5" s="217" t="s">
        <v>21</v>
      </c>
      <c r="C5" s="116" t="s">
        <v>276</v>
      </c>
      <c r="D5" s="117"/>
      <c r="E5" s="119" t="s">
        <v>277</v>
      </c>
    </row>
    <row r="6" spans="1:5" ht="293.25">
      <c r="A6" s="222"/>
      <c r="B6" s="218"/>
      <c r="C6" s="116" t="s">
        <v>40</v>
      </c>
      <c r="D6" s="117"/>
      <c r="E6" s="119" t="s">
        <v>278</v>
      </c>
    </row>
    <row r="7" spans="1:5" ht="229.5">
      <c r="A7" s="219">
        <f>A5+1</f>
        <v>4</v>
      </c>
      <c r="B7" s="217" t="s">
        <v>21</v>
      </c>
      <c r="C7" s="116" t="s">
        <v>44</v>
      </c>
      <c r="D7" s="117"/>
      <c r="E7" s="120" t="s">
        <v>279</v>
      </c>
    </row>
    <row r="8" spans="1:5" ht="24.95" customHeight="1">
      <c r="A8" s="220"/>
      <c r="B8" s="221"/>
      <c r="C8" s="116" t="s">
        <v>48</v>
      </c>
      <c r="D8" s="117"/>
      <c r="E8" s="121" t="s">
        <v>280</v>
      </c>
    </row>
    <row r="9" spans="1:5" ht="102">
      <c r="A9" s="219">
        <f>A7+1</f>
        <v>5</v>
      </c>
      <c r="B9" s="217" t="s">
        <v>21</v>
      </c>
      <c r="C9" s="116" t="s">
        <v>51</v>
      </c>
      <c r="D9" s="117"/>
      <c r="E9" s="122" t="s">
        <v>281</v>
      </c>
    </row>
    <row r="10" spans="1:5" ht="38.25">
      <c r="A10" s="222"/>
      <c r="B10" s="218"/>
      <c r="C10" s="116" t="s">
        <v>55</v>
      </c>
      <c r="D10" s="117"/>
      <c r="E10" s="118" t="s">
        <v>28</v>
      </c>
    </row>
    <row r="11" spans="1:5" ht="38.25">
      <c r="A11" s="123">
        <f>A9+1</f>
        <v>6</v>
      </c>
      <c r="B11" s="115" t="s">
        <v>21</v>
      </c>
      <c r="C11" s="116" t="s">
        <v>58</v>
      </c>
      <c r="D11" s="117"/>
      <c r="E11" s="118" t="s">
        <v>28</v>
      </c>
    </row>
    <row r="12" spans="1:5" ht="38.25">
      <c r="A12" s="114">
        <v>7</v>
      </c>
      <c r="B12" s="115" t="s">
        <v>21</v>
      </c>
      <c r="C12" s="116" t="s">
        <v>60</v>
      </c>
      <c r="D12" s="117"/>
      <c r="E12" s="118" t="s">
        <v>28</v>
      </c>
    </row>
    <row r="13" spans="1:5" ht="63.75">
      <c r="A13" s="50">
        <v>8</v>
      </c>
      <c r="B13" s="115" t="s">
        <v>65</v>
      </c>
      <c r="C13" s="116" t="s">
        <v>64</v>
      </c>
      <c r="D13" s="117"/>
      <c r="E13" s="121" t="s">
        <v>282</v>
      </c>
    </row>
    <row r="14" spans="1:5" ht="51">
      <c r="A14" s="51">
        <f t="shared" ref="A14:A28" si="0">A13+1</f>
        <v>9</v>
      </c>
      <c r="B14" s="124" t="s">
        <v>65</v>
      </c>
      <c r="C14" s="116" t="s">
        <v>69</v>
      </c>
      <c r="D14" s="117"/>
      <c r="E14" s="125" t="s">
        <v>283</v>
      </c>
    </row>
    <row r="15" spans="1:5" ht="24.95" customHeight="1">
      <c r="A15" s="51">
        <f t="shared" si="0"/>
        <v>10</v>
      </c>
      <c r="B15" s="124" t="s">
        <v>65</v>
      </c>
      <c r="C15" s="116" t="s">
        <v>73</v>
      </c>
      <c r="D15" s="117"/>
      <c r="E15" s="125" t="s">
        <v>284</v>
      </c>
    </row>
    <row r="16" spans="1:5" ht="63.75">
      <c r="A16" s="51">
        <f t="shared" si="0"/>
        <v>11</v>
      </c>
      <c r="B16" s="124" t="s">
        <v>65</v>
      </c>
      <c r="C16" s="116" t="s">
        <v>75</v>
      </c>
      <c r="D16" s="117"/>
      <c r="E16" s="125" t="s">
        <v>285</v>
      </c>
    </row>
    <row r="17" spans="1:5" ht="51">
      <c r="A17" s="50">
        <f t="shared" si="0"/>
        <v>12</v>
      </c>
      <c r="B17" s="115" t="s">
        <v>65</v>
      </c>
      <c r="C17" s="116" t="s">
        <v>76</v>
      </c>
      <c r="D17" s="117"/>
      <c r="E17" s="121" t="s">
        <v>286</v>
      </c>
    </row>
    <row r="18" spans="1:5" ht="38.25">
      <c r="A18" s="51">
        <f t="shared" si="0"/>
        <v>13</v>
      </c>
      <c r="B18" s="124" t="s">
        <v>65</v>
      </c>
      <c r="C18" s="116" t="s">
        <v>80</v>
      </c>
      <c r="D18" s="117"/>
      <c r="E18" s="125" t="s">
        <v>284</v>
      </c>
    </row>
    <row r="19" spans="1:5" ht="38.25">
      <c r="A19" s="50">
        <f t="shared" si="0"/>
        <v>14</v>
      </c>
      <c r="B19" s="115" t="s">
        <v>65</v>
      </c>
      <c r="C19" s="116" t="s">
        <v>82</v>
      </c>
      <c r="D19" s="117"/>
      <c r="E19" s="121" t="s">
        <v>284</v>
      </c>
    </row>
    <row r="20" spans="1:5" ht="24.95" customHeight="1">
      <c r="A20" s="51">
        <f t="shared" si="0"/>
        <v>15</v>
      </c>
      <c r="B20" s="124" t="s">
        <v>84</v>
      </c>
      <c r="C20" s="116" t="s">
        <v>83</v>
      </c>
      <c r="D20" s="117"/>
      <c r="E20" s="118" t="s">
        <v>287</v>
      </c>
    </row>
    <row r="21" spans="1:5" ht="229.5">
      <c r="A21" s="50">
        <f t="shared" si="0"/>
        <v>16</v>
      </c>
      <c r="B21" s="115" t="s">
        <v>84</v>
      </c>
      <c r="C21" s="116" t="s">
        <v>87</v>
      </c>
      <c r="D21" s="117"/>
      <c r="E21" s="126" t="s">
        <v>288</v>
      </c>
    </row>
    <row r="22" spans="1:5" ht="165.75">
      <c r="A22" s="50">
        <f t="shared" si="0"/>
        <v>17</v>
      </c>
      <c r="B22" s="115" t="s">
        <v>84</v>
      </c>
      <c r="C22" s="116" t="s">
        <v>89</v>
      </c>
      <c r="D22" s="117"/>
      <c r="E22" s="68" t="s">
        <v>289</v>
      </c>
    </row>
    <row r="23" spans="1:5" ht="89.25">
      <c r="A23" s="51">
        <f t="shared" si="0"/>
        <v>18</v>
      </c>
      <c r="B23" s="124" t="s">
        <v>84</v>
      </c>
      <c r="C23" s="116" t="s">
        <v>92</v>
      </c>
      <c r="D23" s="117"/>
      <c r="E23" s="52" t="s">
        <v>290</v>
      </c>
    </row>
    <row r="24" spans="1:5" ht="229.5">
      <c r="A24" s="51">
        <f t="shared" si="0"/>
        <v>19</v>
      </c>
      <c r="B24" s="124" t="s">
        <v>84</v>
      </c>
      <c r="C24" s="116" t="s">
        <v>95</v>
      </c>
      <c r="D24" s="117"/>
      <c r="E24" s="52" t="s">
        <v>291</v>
      </c>
    </row>
    <row r="25" spans="1:5" ht="24.95" customHeight="1">
      <c r="A25" s="50">
        <f t="shared" si="0"/>
        <v>20</v>
      </c>
      <c r="B25" s="115" t="s">
        <v>84</v>
      </c>
      <c r="C25" s="127" t="s">
        <v>97</v>
      </c>
      <c r="D25" s="117"/>
      <c r="E25" s="69" t="s">
        <v>292</v>
      </c>
    </row>
    <row r="26" spans="1:5" ht="25.5">
      <c r="A26" s="50">
        <f t="shared" si="0"/>
        <v>21</v>
      </c>
      <c r="B26" s="115" t="s">
        <v>84</v>
      </c>
      <c r="C26" s="128" t="s">
        <v>99</v>
      </c>
      <c r="D26" s="117"/>
      <c r="E26" s="117"/>
    </row>
    <row r="27" spans="1:5" ht="63.75">
      <c r="A27" s="50">
        <f t="shared" si="0"/>
        <v>22</v>
      </c>
      <c r="B27" s="50" t="s">
        <v>104</v>
      </c>
      <c r="C27" s="129" t="s">
        <v>103</v>
      </c>
      <c r="D27" s="117"/>
      <c r="E27" s="70"/>
    </row>
    <row r="28" spans="1:5" ht="24.95" customHeight="1">
      <c r="A28" s="51">
        <f t="shared" si="0"/>
        <v>23</v>
      </c>
      <c r="B28" s="124" t="s">
        <v>104</v>
      </c>
      <c r="C28" s="130" t="s">
        <v>108</v>
      </c>
      <c r="D28" s="117"/>
      <c r="E28" s="71"/>
    </row>
    <row r="29" spans="1:5" ht="165.75">
      <c r="A29" s="51">
        <f t="shared" ref="A29:A34" si="1">A28+1</f>
        <v>24</v>
      </c>
      <c r="B29" s="124" t="s">
        <v>104</v>
      </c>
      <c r="C29" s="129" t="s">
        <v>112</v>
      </c>
      <c r="D29" s="117"/>
      <c r="E29" s="69" t="s">
        <v>293</v>
      </c>
    </row>
    <row r="30" spans="1:5" ht="24.95" customHeight="1">
      <c r="A30" s="51">
        <f t="shared" si="1"/>
        <v>25</v>
      </c>
      <c r="B30" s="124" t="s">
        <v>104</v>
      </c>
      <c r="C30" s="130" t="s">
        <v>115</v>
      </c>
      <c r="D30" s="117"/>
      <c r="E30" s="72" t="s">
        <v>294</v>
      </c>
    </row>
    <row r="31" spans="1:5" ht="127.5">
      <c r="A31" s="51">
        <f t="shared" si="1"/>
        <v>26</v>
      </c>
      <c r="B31" s="124" t="s">
        <v>104</v>
      </c>
      <c r="C31" s="129" t="s">
        <v>119</v>
      </c>
      <c r="D31" s="117"/>
      <c r="E31" s="54" t="s">
        <v>295</v>
      </c>
    </row>
    <row r="32" spans="1:5" ht="38.25">
      <c r="A32" s="50">
        <f t="shared" si="1"/>
        <v>27</v>
      </c>
      <c r="B32" s="115" t="s">
        <v>104</v>
      </c>
      <c r="C32" s="127" t="s">
        <v>122</v>
      </c>
      <c r="D32" s="117"/>
      <c r="E32" s="54" t="s">
        <v>296</v>
      </c>
    </row>
    <row r="33" spans="1:5" ht="280.5">
      <c r="A33" s="51">
        <f t="shared" si="1"/>
        <v>28</v>
      </c>
      <c r="B33" s="124" t="s">
        <v>104</v>
      </c>
      <c r="C33" s="129" t="s">
        <v>124</v>
      </c>
      <c r="D33" s="117"/>
      <c r="E33" s="55" t="s">
        <v>297</v>
      </c>
    </row>
    <row r="34" spans="1:5" ht="24.95" customHeight="1">
      <c r="A34" s="50">
        <f t="shared" si="1"/>
        <v>29</v>
      </c>
      <c r="B34" s="115" t="s">
        <v>129</v>
      </c>
      <c r="C34" s="53" t="s">
        <v>128</v>
      </c>
      <c r="D34" s="117"/>
      <c r="E34" s="56" t="s">
        <v>298</v>
      </c>
    </row>
    <row r="35" spans="1:5" ht="51">
      <c r="A35" s="211">
        <f>A34+1</f>
        <v>30</v>
      </c>
      <c r="B35" s="217" t="s">
        <v>129</v>
      </c>
      <c r="C35" s="131" t="s">
        <v>133</v>
      </c>
      <c r="D35" s="117"/>
      <c r="E35" s="54" t="s">
        <v>299</v>
      </c>
    </row>
    <row r="36" spans="1:5" ht="127.5">
      <c r="A36" s="212"/>
      <c r="B36" s="218"/>
      <c r="C36" s="131" t="s">
        <v>137</v>
      </c>
      <c r="D36" s="117"/>
      <c r="E36" s="57" t="s">
        <v>300</v>
      </c>
    </row>
    <row r="37" spans="1:5" ht="24.95" customHeight="1">
      <c r="A37" s="50">
        <f>A35+1</f>
        <v>31</v>
      </c>
      <c r="B37" s="115" t="s">
        <v>129</v>
      </c>
      <c r="C37" s="127" t="s">
        <v>138</v>
      </c>
      <c r="D37" s="117"/>
      <c r="E37" s="56" t="s">
        <v>301</v>
      </c>
    </row>
    <row r="38" spans="1:5" ht="38.25">
      <c r="A38" s="51">
        <f t="shared" ref="A38:A49" si="2">A37+1</f>
        <v>32</v>
      </c>
      <c r="B38" s="124" t="s">
        <v>129</v>
      </c>
      <c r="C38" s="129" t="s">
        <v>142</v>
      </c>
      <c r="D38" s="117"/>
      <c r="E38" s="59" t="s">
        <v>302</v>
      </c>
    </row>
    <row r="39" spans="1:5" ht="63.75">
      <c r="A39" s="51">
        <f t="shared" si="2"/>
        <v>33</v>
      </c>
      <c r="B39" s="124" t="s">
        <v>129</v>
      </c>
      <c r="C39" s="129" t="s">
        <v>146</v>
      </c>
      <c r="D39" s="117"/>
      <c r="E39" s="56" t="s">
        <v>303</v>
      </c>
    </row>
    <row r="40" spans="1:5" ht="24.95" customHeight="1">
      <c r="A40" s="51">
        <f t="shared" si="2"/>
        <v>34</v>
      </c>
      <c r="B40" s="124" t="s">
        <v>129</v>
      </c>
      <c r="C40" s="127" t="s">
        <v>148</v>
      </c>
      <c r="D40" s="117"/>
      <c r="E40" s="56" t="s">
        <v>304</v>
      </c>
    </row>
    <row r="41" spans="1:5" ht="38.25">
      <c r="A41" s="50">
        <f t="shared" si="2"/>
        <v>35</v>
      </c>
      <c r="B41" s="115" t="s">
        <v>129</v>
      </c>
      <c r="C41" s="129" t="s">
        <v>150</v>
      </c>
      <c r="D41" s="117"/>
      <c r="E41" s="72" t="s">
        <v>305</v>
      </c>
    </row>
    <row r="42" spans="1:5" ht="63.75">
      <c r="A42" s="51">
        <f t="shared" si="2"/>
        <v>36</v>
      </c>
      <c r="B42" s="124" t="s">
        <v>129</v>
      </c>
      <c r="C42" s="129" t="s">
        <v>154</v>
      </c>
      <c r="D42" s="117"/>
      <c r="E42" s="72" t="s">
        <v>306</v>
      </c>
    </row>
    <row r="43" spans="1:5" ht="114.75">
      <c r="A43" s="51">
        <f t="shared" si="2"/>
        <v>37</v>
      </c>
      <c r="B43" s="124" t="s">
        <v>129</v>
      </c>
      <c r="C43" s="129" t="s">
        <v>157</v>
      </c>
      <c r="D43" s="117"/>
      <c r="E43" s="62" t="s">
        <v>307</v>
      </c>
    </row>
    <row r="44" spans="1:5" ht="63.75">
      <c r="A44" s="51">
        <f t="shared" si="2"/>
        <v>38</v>
      </c>
      <c r="B44" s="124" t="s">
        <v>129</v>
      </c>
      <c r="C44" s="129" t="s">
        <v>161</v>
      </c>
      <c r="D44" s="117"/>
      <c r="E44" s="59" t="s">
        <v>308</v>
      </c>
    </row>
    <row r="45" spans="1:5" ht="51">
      <c r="A45" s="51">
        <f t="shared" si="2"/>
        <v>39</v>
      </c>
      <c r="B45" s="124" t="s">
        <v>129</v>
      </c>
      <c r="C45" s="129" t="s">
        <v>165</v>
      </c>
      <c r="D45" s="117"/>
      <c r="E45" s="75" t="s">
        <v>309</v>
      </c>
    </row>
    <row r="46" spans="1:5" ht="51">
      <c r="A46" s="50">
        <f t="shared" si="2"/>
        <v>40</v>
      </c>
      <c r="B46" s="115" t="s">
        <v>129</v>
      </c>
      <c r="C46" s="129" t="s">
        <v>169</v>
      </c>
      <c r="D46" s="117"/>
      <c r="E46" s="70"/>
    </row>
    <row r="47" spans="1:5" ht="25.5">
      <c r="A47" s="51">
        <f t="shared" si="2"/>
        <v>41</v>
      </c>
      <c r="B47" s="124" t="s">
        <v>129</v>
      </c>
      <c r="C47" s="129" t="s">
        <v>171</v>
      </c>
      <c r="D47" s="117"/>
      <c r="E47" s="71"/>
    </row>
    <row r="48" spans="1:5" ht="38.25">
      <c r="A48" s="50">
        <f t="shared" si="2"/>
        <v>42</v>
      </c>
      <c r="B48" s="115" t="s">
        <v>129</v>
      </c>
      <c r="C48" s="127" t="s">
        <v>174</v>
      </c>
      <c r="D48" s="117"/>
      <c r="E48" s="59" t="s">
        <v>310</v>
      </c>
    </row>
    <row r="49" spans="1:5" ht="38.25">
      <c r="A49" s="51">
        <f t="shared" si="2"/>
        <v>43</v>
      </c>
      <c r="B49" s="124" t="s">
        <v>178</v>
      </c>
      <c r="C49" s="129" t="s">
        <v>177</v>
      </c>
      <c r="D49" s="117"/>
      <c r="E49" s="54" t="s">
        <v>311</v>
      </c>
    </row>
    <row r="50" spans="1:5" ht="38.25">
      <c r="A50" s="51">
        <f t="shared" ref="A50:A56" si="3">A49+1</f>
        <v>44</v>
      </c>
      <c r="B50" s="124" t="s">
        <v>178</v>
      </c>
      <c r="C50" s="129" t="s">
        <v>180</v>
      </c>
      <c r="D50" s="117"/>
      <c r="E50" s="72" t="s">
        <v>312</v>
      </c>
    </row>
    <row r="51" spans="1:5" ht="25.5">
      <c r="A51" s="51">
        <f t="shared" si="3"/>
        <v>45</v>
      </c>
      <c r="B51" s="124" t="s">
        <v>178</v>
      </c>
      <c r="C51" s="129" t="s">
        <v>182</v>
      </c>
      <c r="D51" s="117"/>
      <c r="E51" s="74"/>
    </row>
    <row r="52" spans="1:5" ht="25.5">
      <c r="A52" s="51">
        <f t="shared" si="3"/>
        <v>46</v>
      </c>
      <c r="B52" s="124" t="s">
        <v>178</v>
      </c>
      <c r="C52" s="129" t="s">
        <v>184</v>
      </c>
      <c r="D52" s="117"/>
      <c r="E52" s="72" t="s">
        <v>313</v>
      </c>
    </row>
    <row r="53" spans="1:5" ht="51">
      <c r="A53" s="51">
        <f t="shared" si="3"/>
        <v>47</v>
      </c>
      <c r="B53" s="124" t="s">
        <v>178</v>
      </c>
      <c r="C53" s="129" t="s">
        <v>185</v>
      </c>
      <c r="D53" s="117"/>
      <c r="E53" s="77" t="s">
        <v>314</v>
      </c>
    </row>
    <row r="54" spans="1:5" ht="25.5">
      <c r="A54" s="51">
        <f t="shared" si="3"/>
        <v>48</v>
      </c>
      <c r="B54" s="124" t="s">
        <v>178</v>
      </c>
      <c r="C54" s="129" t="s">
        <v>187</v>
      </c>
      <c r="D54" s="117"/>
      <c r="E54" s="64" t="s">
        <v>315</v>
      </c>
    </row>
    <row r="55" spans="1:5" ht="63.75">
      <c r="A55" s="51">
        <f t="shared" si="3"/>
        <v>49</v>
      </c>
      <c r="B55" s="124" t="s">
        <v>178</v>
      </c>
      <c r="C55" s="129" t="s">
        <v>189</v>
      </c>
      <c r="D55" s="117"/>
      <c r="E55" s="62" t="s">
        <v>316</v>
      </c>
    </row>
    <row r="56" spans="1:5" ht="63.75">
      <c r="A56" s="50">
        <f t="shared" si="3"/>
        <v>50</v>
      </c>
      <c r="B56" s="115" t="s">
        <v>192</v>
      </c>
      <c r="C56" s="58" t="s">
        <v>191</v>
      </c>
      <c r="D56" s="117"/>
      <c r="E56" s="69" t="s">
        <v>317</v>
      </c>
    </row>
    <row r="57" spans="1:5" ht="382.5">
      <c r="A57" s="51">
        <f t="shared" ref="A57:A83" si="4">A56+1</f>
        <v>51</v>
      </c>
      <c r="B57" s="124" t="s">
        <v>192</v>
      </c>
      <c r="C57" s="116" t="s">
        <v>196</v>
      </c>
      <c r="D57" s="117"/>
      <c r="E57" s="72" t="s">
        <v>318</v>
      </c>
    </row>
    <row r="58" spans="1:5" ht="25.5">
      <c r="A58" s="51">
        <f t="shared" si="4"/>
        <v>52</v>
      </c>
      <c r="B58" s="124" t="s">
        <v>192</v>
      </c>
      <c r="C58" s="116" t="s">
        <v>200</v>
      </c>
      <c r="D58" s="117"/>
      <c r="E58" s="117"/>
    </row>
    <row r="59" spans="1:5" ht="38.25">
      <c r="A59" s="51">
        <f t="shared" si="4"/>
        <v>53</v>
      </c>
      <c r="B59" s="124" t="s">
        <v>205</v>
      </c>
      <c r="C59" s="116" t="s">
        <v>204</v>
      </c>
      <c r="D59" s="117"/>
      <c r="E59" s="71"/>
    </row>
    <row r="60" spans="1:5" ht="216.75">
      <c r="A60" s="60">
        <f t="shared" si="4"/>
        <v>54</v>
      </c>
      <c r="B60" s="115" t="s">
        <v>205</v>
      </c>
      <c r="C60" s="61" t="s">
        <v>207</v>
      </c>
      <c r="D60" s="117"/>
      <c r="E60" s="117"/>
    </row>
    <row r="61" spans="1:5" ht="38.25">
      <c r="A61" s="51">
        <f t="shared" si="4"/>
        <v>55</v>
      </c>
      <c r="B61" s="115" t="s">
        <v>209</v>
      </c>
      <c r="C61" s="132" t="s">
        <v>208</v>
      </c>
      <c r="D61" s="117"/>
      <c r="E61" s="73"/>
    </row>
    <row r="62" spans="1:5" ht="38.25">
      <c r="A62" s="60">
        <f t="shared" si="4"/>
        <v>56</v>
      </c>
      <c r="B62" s="115" t="s">
        <v>209</v>
      </c>
      <c r="C62" s="132" t="s">
        <v>212</v>
      </c>
      <c r="D62" s="117"/>
      <c r="E62" s="74"/>
    </row>
    <row r="63" spans="1:5" ht="25.5">
      <c r="A63" s="50">
        <f t="shared" si="4"/>
        <v>57</v>
      </c>
      <c r="B63" s="115" t="s">
        <v>209</v>
      </c>
      <c r="C63" s="132" t="s">
        <v>215</v>
      </c>
      <c r="D63" s="117"/>
      <c r="E63" s="72" t="s">
        <v>319</v>
      </c>
    </row>
    <row r="64" spans="1:5" ht="409.5">
      <c r="A64" s="51">
        <f t="shared" si="4"/>
        <v>58</v>
      </c>
      <c r="B64" s="124" t="s">
        <v>209</v>
      </c>
      <c r="C64" s="132" t="s">
        <v>217</v>
      </c>
      <c r="D64" s="117"/>
      <c r="E64" s="75" t="s">
        <v>320</v>
      </c>
    </row>
    <row r="65" spans="1:5" ht="127.5">
      <c r="A65" s="51">
        <f t="shared" si="4"/>
        <v>59</v>
      </c>
      <c r="B65" s="124" t="s">
        <v>209</v>
      </c>
      <c r="C65" s="132" t="s">
        <v>220</v>
      </c>
      <c r="D65" s="117"/>
      <c r="E65" s="61" t="s">
        <v>321</v>
      </c>
    </row>
    <row r="66" spans="1:5" ht="204">
      <c r="A66" s="50">
        <f t="shared" si="4"/>
        <v>60</v>
      </c>
      <c r="B66" s="115" t="s">
        <v>209</v>
      </c>
      <c r="C66" s="132" t="s">
        <v>223</v>
      </c>
      <c r="D66" s="117"/>
      <c r="E66" s="65" t="s">
        <v>322</v>
      </c>
    </row>
    <row r="67" spans="1:5" ht="76.5">
      <c r="A67" s="50">
        <f t="shared" si="4"/>
        <v>61</v>
      </c>
      <c r="B67" s="124" t="s">
        <v>209</v>
      </c>
      <c r="C67" s="213" t="s">
        <v>225</v>
      </c>
      <c r="D67" s="117"/>
      <c r="E67" s="62" t="s">
        <v>323</v>
      </c>
    </row>
    <row r="68" spans="1:5" ht="76.5">
      <c r="A68" s="123">
        <f t="shared" si="4"/>
        <v>62</v>
      </c>
      <c r="B68" s="124" t="s">
        <v>209</v>
      </c>
      <c r="C68" s="214"/>
      <c r="D68" s="117"/>
      <c r="E68" s="72" t="s">
        <v>324</v>
      </c>
    </row>
    <row r="69" spans="1:5" ht="12.6" customHeight="1">
      <c r="A69" s="123">
        <f t="shared" si="4"/>
        <v>63</v>
      </c>
      <c r="B69" s="124" t="s">
        <v>209</v>
      </c>
      <c r="C69" s="215" t="s">
        <v>228</v>
      </c>
      <c r="D69" s="117"/>
      <c r="E69" s="66" t="s">
        <v>325</v>
      </c>
    </row>
    <row r="70" spans="1:5" ht="51">
      <c r="A70" s="123">
        <f t="shared" si="4"/>
        <v>64</v>
      </c>
      <c r="B70" s="124" t="s">
        <v>209</v>
      </c>
      <c r="C70" s="216"/>
      <c r="D70" s="117"/>
      <c r="E70" s="76" t="s">
        <v>325</v>
      </c>
    </row>
    <row r="71" spans="1:5" ht="51">
      <c r="A71" s="50">
        <f t="shared" si="4"/>
        <v>65</v>
      </c>
      <c r="B71" s="115" t="s">
        <v>209</v>
      </c>
      <c r="C71" s="127" t="s">
        <v>231</v>
      </c>
      <c r="D71" s="117"/>
      <c r="E71" s="67" t="s">
        <v>326</v>
      </c>
    </row>
    <row r="72" spans="1:5" ht="51">
      <c r="A72" s="51">
        <f t="shared" si="4"/>
        <v>66</v>
      </c>
      <c r="B72" s="124" t="s">
        <v>209</v>
      </c>
      <c r="C72" s="134" t="s">
        <v>234</v>
      </c>
      <c r="D72" s="117"/>
      <c r="E72" s="78" t="s">
        <v>327</v>
      </c>
    </row>
    <row r="73" spans="1:5" ht="25.5">
      <c r="A73" s="51">
        <f t="shared" si="4"/>
        <v>67</v>
      </c>
      <c r="B73" s="124" t="s">
        <v>209</v>
      </c>
      <c r="C73" s="134" t="s">
        <v>238</v>
      </c>
      <c r="D73" s="117"/>
      <c r="E73" s="67" t="s">
        <v>328</v>
      </c>
    </row>
    <row r="74" spans="1:5" ht="63.75">
      <c r="A74" s="51">
        <f t="shared" si="4"/>
        <v>68</v>
      </c>
      <c r="B74" s="135" t="s">
        <v>209</v>
      </c>
      <c r="C74" s="134" t="s">
        <v>241</v>
      </c>
      <c r="D74" s="117"/>
      <c r="E74" s="62" t="s">
        <v>329</v>
      </c>
    </row>
    <row r="75" spans="1:5" ht="51">
      <c r="A75" s="50">
        <f t="shared" si="4"/>
        <v>69</v>
      </c>
      <c r="B75" s="136" t="s">
        <v>209</v>
      </c>
      <c r="C75" s="137" t="s">
        <v>241</v>
      </c>
      <c r="D75" s="117"/>
      <c r="E75" s="72" t="s">
        <v>330</v>
      </c>
    </row>
    <row r="76" spans="1:5" ht="76.5">
      <c r="A76" s="50">
        <f t="shared" si="4"/>
        <v>70</v>
      </c>
      <c r="B76" s="136" t="s">
        <v>209</v>
      </c>
      <c r="C76" s="134" t="s">
        <v>247</v>
      </c>
      <c r="D76" s="117"/>
      <c r="E76" s="72" t="s">
        <v>331</v>
      </c>
    </row>
    <row r="77" spans="1:5" ht="51">
      <c r="A77" s="50">
        <f t="shared" si="4"/>
        <v>71</v>
      </c>
      <c r="B77" s="136" t="s">
        <v>209</v>
      </c>
      <c r="C77" s="134" t="s">
        <v>249</v>
      </c>
      <c r="D77" s="117"/>
      <c r="E77" s="117"/>
    </row>
    <row r="78" spans="1:5">
      <c r="A78" s="51">
        <f t="shared" si="4"/>
        <v>72</v>
      </c>
      <c r="B78" s="135" t="s">
        <v>209</v>
      </c>
      <c r="C78" s="137" t="s">
        <v>251</v>
      </c>
      <c r="D78" s="117"/>
      <c r="E78" s="79"/>
    </row>
    <row r="79" spans="1:5" ht="63.75">
      <c r="A79" s="50">
        <f t="shared" si="4"/>
        <v>73</v>
      </c>
      <c r="B79" s="136" t="s">
        <v>209</v>
      </c>
      <c r="C79" s="138" t="s">
        <v>254</v>
      </c>
      <c r="D79" s="117"/>
      <c r="E79" s="117"/>
    </row>
    <row r="80" spans="1:5" ht="25.5">
      <c r="A80" s="51">
        <f t="shared" si="4"/>
        <v>74</v>
      </c>
      <c r="B80" s="135" t="s">
        <v>209</v>
      </c>
      <c r="C80" s="138" t="s">
        <v>257</v>
      </c>
      <c r="D80" s="117"/>
      <c r="E80" s="117"/>
    </row>
    <row r="81" spans="1:3">
      <c r="A81" s="51">
        <f t="shared" si="4"/>
        <v>75</v>
      </c>
      <c r="B81" s="124" t="s">
        <v>209</v>
      </c>
      <c r="C81" s="138" t="s">
        <v>260</v>
      </c>
    </row>
    <row r="82" spans="1:3">
      <c r="A82" s="50">
        <f t="shared" si="4"/>
        <v>76</v>
      </c>
      <c r="B82" s="124" t="s">
        <v>209</v>
      </c>
      <c r="C82" s="133" t="s">
        <v>263</v>
      </c>
    </row>
    <row r="83" spans="1:3" ht="25.5">
      <c r="A83" s="211">
        <f t="shared" si="4"/>
        <v>77</v>
      </c>
      <c r="B83" s="124" t="s">
        <v>209</v>
      </c>
      <c r="C83" s="129" t="s">
        <v>265</v>
      </c>
    </row>
    <row r="84" spans="1:3" ht="25.5">
      <c r="A84" s="212"/>
      <c r="B84" s="124" t="s">
        <v>209</v>
      </c>
      <c r="C84" s="130" t="s">
        <v>267</v>
      </c>
    </row>
    <row r="87" spans="1:3" ht="12.6" customHeight="1">
      <c r="A87" s="139"/>
      <c r="B87" s="139"/>
      <c r="C87" s="139"/>
    </row>
    <row r="89" spans="1:3" ht="12.6" customHeight="1">
      <c r="A89" s="139"/>
      <c r="B89" s="139"/>
      <c r="C89" s="139"/>
    </row>
    <row r="91" spans="1:3" ht="12.6" customHeight="1">
      <c r="A91" s="139"/>
      <c r="B91" s="139"/>
      <c r="C91" s="139"/>
    </row>
    <row r="95" spans="1:3" ht="12.6" customHeight="1">
      <c r="A95" s="139"/>
      <c r="B95" s="139"/>
      <c r="C95" s="139"/>
    </row>
    <row r="97" ht="12.6" customHeight="1"/>
    <row r="102" ht="12.6" customHeight="1"/>
    <row r="107" ht="12.6" customHeight="1"/>
    <row r="111" ht="12.6" customHeight="1"/>
    <row r="114" spans="5:5" ht="12.6" customHeight="1">
      <c r="E114" s="117"/>
    </row>
    <row r="118" spans="5:5" ht="12.6" customHeight="1">
      <c r="E118" s="117"/>
    </row>
    <row r="120" spans="5:5">
      <c r="E120" s="73"/>
    </row>
    <row r="121" spans="5:5">
      <c r="E121" s="74"/>
    </row>
    <row r="122" spans="5:5" ht="12.6" customHeight="1">
      <c r="E122" s="117"/>
    </row>
    <row r="123" spans="5:5">
      <c r="E123" s="73"/>
    </row>
    <row r="124" spans="5:5">
      <c r="E124" s="74"/>
    </row>
  </sheetData>
  <mergeCells count="15">
    <mergeCell ref="A7:A8"/>
    <mergeCell ref="B7:B8"/>
    <mergeCell ref="A9:A10"/>
    <mergeCell ref="B9:B10"/>
    <mergeCell ref="A1:A2"/>
    <mergeCell ref="B1:B2"/>
    <mergeCell ref="A3:A4"/>
    <mergeCell ref="B3:B4"/>
    <mergeCell ref="A5:A6"/>
    <mergeCell ref="B5:B6"/>
    <mergeCell ref="A83:A84"/>
    <mergeCell ref="C67:C68"/>
    <mergeCell ref="C69:C70"/>
    <mergeCell ref="A35:A36"/>
    <mergeCell ref="B35:B36"/>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'C:\Users\andi_\Downloads\[ANSV-PDE-FO-13_V7_PAI_2024_ajustado (1).xlsx]Lista Desplegable'!#REF!</xm:f>
          </x14:formula1>
          <xm:sqref>B27:B33</xm:sqref>
        </x14:dataValidation>
        <x14:dataValidation type="list" allowBlank="1" showInputMessage="1" showErrorMessage="1" xr:uid="{00000000-0002-0000-0100-000001000000}">
          <x14:formula1>
            <xm:f>'C:\Users\andi_\Downloads\[PAI_2024_V2_Seguimiento_I_2024.xlsx]Lista Desplegable'!#REF!</xm:f>
          </x14:formula1>
          <xm:sqref>B34:B35 B37:B66 B3 B5 B7 B1 B9 B11:B26 B71:B80</xm:sqref>
        </x14:dataValidation>
        <x14:dataValidation type="list" allowBlank="1" showInputMessage="1" showErrorMessage="1" xr:uid="{00000000-0002-0000-0100-000002000000}">
          <x14:formula1>
            <xm:f>'C:\Users\andi_\Downloads\[ANSV-PDE-FO-13_V7_PAI_2024_Ajustes enero -09-2024 TH.xlsx]Lista Desplegable'!#REF!</xm:f>
          </x14:formula1>
          <xm:sqref>B81:B84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eebe1d-f760-49d4-83de-9da2df868849" xsi:nil="true"/>
    <lcf76f155ced4ddcb4097134ff3c332f xmlns="5e97ae88-c882-48f1-b4ec-cb2ea26a0bee">
      <Terms xmlns="http://schemas.microsoft.com/office/infopath/2007/PartnerControls"/>
    </lcf76f155ced4ddcb4097134ff3c332f>
    <SharedWithUsers xmlns="74eebe1d-f760-49d4-83de-9da2df868849">
      <UserInfo>
        <DisplayName>Luz Angela Rojas Jimenez</DisplayName>
        <AccountId>528</AccountId>
        <AccountType/>
      </UserInfo>
      <UserInfo>
        <DisplayName>Gloria Rubiano Perdomo</DisplayName>
        <AccountId>29</AccountId>
        <AccountType/>
      </UserInfo>
      <UserInfo>
        <DisplayName>Gloria Marcela Morales Paez</DisplayName>
        <AccountId>397</AccountId>
        <AccountType/>
      </UserInfo>
      <UserInfo>
        <DisplayName>Sandra Paola Montero Canizales</DisplayName>
        <AccountId>59</AccountId>
        <AccountType/>
      </UserInfo>
      <UserInfo>
        <DisplayName>Lidy Milene Pedraza Parra</DisplayName>
        <AccountId>301</AccountId>
        <AccountType/>
      </UserInfo>
      <UserInfo>
        <DisplayName>Lily Julieth Gonzalez Cavieles</DisplayName>
        <AccountId>582</AccountId>
        <AccountType/>
      </UserInfo>
      <UserInfo>
        <DisplayName>Hector Javier Dussan Bastidas</DisplayName>
        <AccountId>321</AccountId>
        <AccountType/>
      </UserInfo>
      <UserInfo>
        <DisplayName>Javier Hernando Carpio Galindo</DisplayName>
        <AccountId>294</AccountId>
        <AccountType/>
      </UserInfo>
      <UserInfo>
        <DisplayName>Vanessa Maria Arrieta Sampayo</DisplayName>
        <AccountId>18</AccountId>
        <AccountType/>
      </UserInfo>
      <UserInfo>
        <DisplayName>Direccion De Coordinacion Interinstitucional</DisplayName>
        <AccountId>2811</AccountId>
        <AccountType/>
      </UserInfo>
      <UserInfo>
        <DisplayName>Dario Rincon Jaramillo</DisplayName>
        <AccountId>2712</AccountId>
        <AccountType/>
      </UserInfo>
      <UserInfo>
        <DisplayName>Isduar Yobany Sastoque Pineda</DisplayName>
        <AccountId>297</AccountId>
        <AccountType/>
      </UserInfo>
      <UserInfo>
        <DisplayName>Andres Guillermo Quiroz Sandoval</DisplayName>
        <AccountId>286</AccountId>
        <AccountType/>
      </UserInfo>
      <UserInfo>
        <DisplayName>Diego Andres Parra Gonzalez</DisplayName>
        <AccountId>402</AccountId>
        <AccountType/>
      </UserInfo>
      <UserInfo>
        <DisplayName>Alexandra Acelas Rodriguez</DisplayName>
        <AccountId>323</AccountId>
        <AccountType/>
      </UserInfo>
      <UserInfo>
        <DisplayName>Luz Elena Guerrero Santamari</DisplayName>
        <AccountId>39</AccountId>
        <AccountType/>
      </UserInfo>
      <UserInfo>
        <DisplayName>Andrei  Lopez Charry</DisplayName>
        <AccountId>488</AccountId>
        <AccountType/>
      </UserInfo>
      <UserInfo>
        <DisplayName>Luisa Fernanda Ortiz Alejo</DisplayName>
        <AccountId>93</AccountId>
        <AccountType/>
      </UserInfo>
      <UserInfo>
        <DisplayName>William Mauricio Vallejo Caicedo</DisplayName>
        <AccountId>3122</AccountId>
        <AccountType/>
      </UserInfo>
      <UserInfo>
        <DisplayName>Lizeth Paola Gaona Bueno</DisplayName>
        <AccountId>115</AccountId>
        <AccountType/>
      </UserInfo>
      <UserInfo>
        <DisplayName>Juan de Dios Cardenas Martin</DisplayName>
        <AccountId>25</AccountId>
        <AccountType/>
      </UserInfo>
      <UserInfo>
        <DisplayName>Julieth Andrea Capera Gonzalez</DisplayName>
        <AccountId>215</AccountId>
        <AccountType/>
      </UserInfo>
      <UserInfo>
        <DisplayName>Diego Felipe Cadena Florez</DisplayName>
        <AccountId>260</AccountId>
        <AccountType/>
      </UserInfo>
      <UserInfo>
        <DisplayName>Diego Mauricio Mejia Granados</DisplayName>
        <AccountId>303</AccountId>
        <AccountType/>
      </UserInfo>
      <UserInfo>
        <DisplayName>Nubia Esmeralda Herrera Velosa</DisplayName>
        <AccountId>2492</AccountId>
        <AccountType/>
      </UserInfo>
      <UserInfo>
        <DisplayName>Lourdes Ivanova Marroquin Ruiz</DisplayName>
        <AccountId>282</AccountId>
        <AccountType/>
      </UserInfo>
      <UserInfo>
        <DisplayName>Diana Londono Ospina</DisplayName>
        <AccountId>89</AccountId>
        <AccountType/>
      </UserInfo>
      <UserInfo>
        <DisplayName>Laura Alejandra Gacha Quintero</DisplayName>
        <AccountId>573</AccountId>
        <AccountType/>
      </UserInfo>
      <UserInfo>
        <DisplayName>Maria Carolina Leon Munoz</DisplayName>
        <AccountId>479</AccountId>
        <AccountType/>
      </UserInfo>
      <UserInfo>
        <DisplayName>Flor Alba Gonzalez Bustos</DisplayName>
        <AccountId>64</AccountId>
        <AccountType/>
      </UserInfo>
      <UserInfo>
        <DisplayName>Diana Catalina Gallego Alarcon</DisplayName>
        <AccountId>3292</AccountId>
        <AccountType/>
      </UserInfo>
      <UserInfo>
        <DisplayName>Luis Yair Aguilar Rojas</DisplayName>
        <AccountId>3293</AccountId>
        <AccountType/>
      </UserInfo>
      <UserInfo>
        <DisplayName>Laura del Pilar Mesa Velez</DisplayName>
        <AccountId>2776</AccountId>
        <AccountType/>
      </UserInfo>
      <UserInfo>
        <DisplayName>Renee Alejandro Lopez Molina</DisplayName>
        <AccountId>3077</AccountId>
        <AccountType/>
      </UserInfo>
      <UserInfo>
        <DisplayName>Maria Del Mar Solanilla Arango</DisplayName>
        <AccountId>3265</AccountId>
        <AccountType/>
      </UserInfo>
      <UserInfo>
        <DisplayName>Yulie Carolina Pineda Osorio</DisplayName>
        <AccountId>166</AccountId>
        <AccountType/>
      </UserInfo>
      <UserInfo>
        <DisplayName>Darlyn Alejandra Davila Garcia</DisplayName>
        <AccountId>3409</AccountId>
        <AccountType/>
      </UserInfo>
      <UserInfo>
        <DisplayName>Ana Carolina Calderon Carvajal</DisplayName>
        <AccountId>3414</AccountId>
        <AccountType/>
      </UserInfo>
      <UserInfo>
        <DisplayName>Edwin Arbey Castaneda Berrio</DisplayName>
        <AccountId>3415</AccountId>
        <AccountType/>
      </UserInfo>
      <UserInfo>
        <DisplayName>Leidy Alexandra Infante Camargo</DisplayName>
        <AccountId>439</AccountId>
        <AccountType/>
      </UserInfo>
      <UserInfo>
        <DisplayName>Julian Camilo Moreno Garcia</DisplayName>
        <AccountId>2575</AccountId>
        <AccountType/>
      </UserInfo>
      <UserInfo>
        <DisplayName>Alexander Díaz Umaña</DisplayName>
        <AccountId>3463</AccountId>
        <AccountType/>
      </UserInfo>
      <UserInfo>
        <DisplayName>Bibiana Mercedes Manosca Mendez</DisplayName>
        <AccountId>3392</AccountId>
        <AccountType/>
      </UserInfo>
      <UserInfo>
        <DisplayName>Laura Paola Pulido Quintero</DisplayName>
        <AccountId>232</AccountId>
        <AccountType/>
      </UserInfo>
      <UserInfo>
        <DisplayName>Erika Jazmin Ladino Garzon</DisplayName>
        <AccountId>200</AccountId>
        <AccountType/>
      </UserInfo>
      <UserInfo>
        <DisplayName>Carlos Alberto Sanchez Rave</DisplayName>
        <AccountId>3417</AccountId>
        <AccountType/>
      </UserInfo>
      <UserInfo>
        <DisplayName>Teresa Botello Parada</DisplayName>
        <AccountId>3418</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EABC1CA525B1C4699BB261471BD945B" ma:contentTypeVersion="19" ma:contentTypeDescription="Crear nuevo documento." ma:contentTypeScope="" ma:versionID="abc027c5b03882277b55b84cf59b7e53">
  <xsd:schema xmlns:xsd="http://www.w3.org/2001/XMLSchema" xmlns:xs="http://www.w3.org/2001/XMLSchema" xmlns:p="http://schemas.microsoft.com/office/2006/metadata/properties" xmlns:ns2="74eebe1d-f760-49d4-83de-9da2df868849" xmlns:ns3="5e97ae88-c882-48f1-b4ec-cb2ea26a0bee" targetNamespace="http://schemas.microsoft.com/office/2006/metadata/properties" ma:root="true" ma:fieldsID="6b33cfae67a988f2bdc5b6d227ae50ff" ns2:_="" ns3:_="">
    <xsd:import namespace="74eebe1d-f760-49d4-83de-9da2df868849"/>
    <xsd:import namespace="5e97ae88-c882-48f1-b4ec-cb2ea26a0b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ObjectDetectorVersion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eebe1d-f760-49d4-83de-9da2df868849"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7" nillable="true" ma:displayName="Taxonomy Catch All Column" ma:hidden="true" ma:list="{0b34d557-1334-4a09-97da-f86a401a6d51}" ma:internalName="TaxCatchAll" ma:showField="CatchAllData" ma:web="74eebe1d-f760-49d4-83de-9da2df86884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e97ae88-c882-48f1-b4ec-cb2ea26a0b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e8f48f19-fcbd-4953-84b1-4196a35cf76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131735-938D-45E9-919A-8B3986496005}"/>
</file>

<file path=customXml/itemProps2.xml><?xml version="1.0" encoding="utf-8"?>
<ds:datastoreItem xmlns:ds="http://schemas.openxmlformats.org/officeDocument/2006/customXml" ds:itemID="{A6CCB419-22D4-4D6B-AEC0-63E09B02DF4E}"/>
</file>

<file path=customXml/itemProps3.xml><?xml version="1.0" encoding="utf-8"?>
<ds:datastoreItem xmlns:ds="http://schemas.openxmlformats.org/officeDocument/2006/customXml" ds:itemID="{7F4A59A7-7DE1-4A32-89EA-F1A25F0F6890}"/>
</file>

<file path=docProps/app.xml><?xml version="1.0" encoding="utf-8"?>
<Properties xmlns="http://schemas.openxmlformats.org/officeDocument/2006/extended-properties" xmlns:vt="http://schemas.openxmlformats.org/officeDocument/2006/docPropsVTypes">
  <Application>Microsoft Excel Online</Application>
  <Manager/>
  <Company>BUREAU VERITAS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GMC</dc:title>
  <dc:subject/>
  <dc:creator>Marco Antonio Jimenez Medrano</dc:creator>
  <cp:keywords>Mininterior</cp:keywords>
  <dc:description/>
  <cp:lastModifiedBy>Andrei  Lopez Charry</cp:lastModifiedBy>
  <cp:revision/>
  <dcterms:created xsi:type="dcterms:W3CDTF">2005-06-09T13:59:24Z</dcterms:created>
  <dcterms:modified xsi:type="dcterms:W3CDTF">2024-10-30T13:29:42Z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0x010100AEABC1CA525B1C4699BB261471BD945B</vt:lpwstr>
  </property>
  <property fmtid="{D5CDD505-2E9C-101B-9397-08002B2CF9AE}" pid="3" name="MSIP_Label_79c9bbd4-2155-4c05-a8cb-143fc41f09a9_Enabled">
    <vt:lpwstr>true</vt:lpwstr>
  </property>
  <property fmtid="{D5CDD505-2E9C-101B-9397-08002B2CF9AE}" pid="4" name="MSIP_Label_79c9bbd4-2155-4c05-a8cb-143fc41f09a9_SetDate">
    <vt:lpwstr>2023-09-11T07:27:28Z</vt:lpwstr>
  </property>
  <property fmtid="{D5CDD505-2E9C-101B-9397-08002B2CF9AE}" pid="5" name="MSIP_Label_79c9bbd4-2155-4c05-a8cb-143fc41f09a9_Method">
    <vt:lpwstr>Standard</vt:lpwstr>
  </property>
  <property fmtid="{D5CDD505-2E9C-101B-9397-08002B2CF9AE}" pid="6" name="MSIP_Label_79c9bbd4-2155-4c05-a8cb-143fc41f09a9_Name">
    <vt:lpwstr>defa4170-0d19-0005-0004-bc88714345d2</vt:lpwstr>
  </property>
  <property fmtid="{D5CDD505-2E9C-101B-9397-08002B2CF9AE}" pid="7" name="MSIP_Label_79c9bbd4-2155-4c05-a8cb-143fc41f09a9_SiteId">
    <vt:lpwstr>33fa6907-21c6-4126-aa66-bcbed95361bb</vt:lpwstr>
  </property>
  <property fmtid="{D5CDD505-2E9C-101B-9397-08002B2CF9AE}" pid="8" name="MSIP_Label_79c9bbd4-2155-4c05-a8cb-143fc41f09a9_ActionId">
    <vt:lpwstr>e187538a-eb57-48d6-a8c9-b8df0755524d</vt:lpwstr>
  </property>
  <property fmtid="{D5CDD505-2E9C-101B-9397-08002B2CF9AE}" pid="9" name="MSIP_Label_79c9bbd4-2155-4c05-a8cb-143fc41f09a9_ContentBits">
    <vt:lpwstr>0</vt:lpwstr>
  </property>
  <property fmtid="{D5CDD505-2E9C-101B-9397-08002B2CF9AE}" pid="10" name="MediaServiceImageTags">
    <vt:lpwstr/>
  </property>
</Properties>
</file>